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7830" activeTab="1"/>
  </bookViews>
  <sheets>
    <sheet name="Сводный сметный расчет" sheetId="1" r:id="rId1"/>
    <sheet name="Ведом.расчета тек.ст-сти" sheetId="2" r:id="rId2"/>
    <sheet name="Прогнозная стоимость" sheetId="3" r:id="rId3"/>
  </sheets>
  <definedNames>
    <definedName name="Print_Area" localSheetId="1">'Ведом.расчета тек.ст-сти'!$A$1:$R$53</definedName>
    <definedName name="Print_Area" localSheetId="2">'Прогнозная стоимость'!$A$1:$F$24</definedName>
    <definedName name="Print_Area" localSheetId="0">'Сводный сметный расчет'!$A$1:$H$89</definedName>
    <definedName name="Print_Titles" localSheetId="0">'Сводный сметный расчет'!$26:$26</definedName>
    <definedName name="_xlnm.Print_Area" localSheetId="0">'Сводный сметный расчет'!$A$1:$H$88</definedName>
    <definedName name="сссс" localSheetId="1">'Ведом.расчета тек.ст-сти'!$A$1:$R$53</definedName>
    <definedName name="сссссс" localSheetId="0">'Сводный сметный расчет'!$A$1:$H$91</definedName>
  </definedNames>
  <calcPr calcId="125725" fullPrecision="0"/>
</workbook>
</file>

<file path=xl/calcChain.xml><?xml version="1.0" encoding="utf-8"?>
<calcChain xmlns="http://schemas.openxmlformats.org/spreadsheetml/2006/main">
  <c r="A46" i="1"/>
  <c r="A41"/>
  <c r="A32"/>
  <c r="R47" i="2"/>
  <c r="Q47"/>
  <c r="P47"/>
  <c r="O47"/>
  <c r="N47"/>
  <c r="N46"/>
  <c r="H47"/>
  <c r="G47"/>
  <c r="F47"/>
  <c r="E47"/>
  <c r="D47"/>
  <c r="H46"/>
  <c r="G46"/>
  <c r="F46"/>
  <c r="E46"/>
  <c r="D46"/>
  <c r="R45"/>
  <c r="Q45"/>
  <c r="P45"/>
  <c r="O45"/>
  <c r="N45"/>
  <c r="R37"/>
  <c r="Q37"/>
  <c r="H39"/>
  <c r="G39"/>
  <c r="F39"/>
  <c r="E39"/>
  <c r="D39"/>
  <c r="R35"/>
  <c r="Q35"/>
  <c r="P35"/>
  <c r="O35"/>
  <c r="N35"/>
  <c r="H35"/>
  <c r="G35"/>
  <c r="F35"/>
  <c r="E35"/>
  <c r="D35"/>
  <c r="H30"/>
  <c r="E30"/>
  <c r="D30"/>
  <c r="R28"/>
  <c r="Q28"/>
  <c r="P28"/>
  <c r="O28"/>
  <c r="N28"/>
  <c r="H28"/>
  <c r="F28"/>
  <c r="E28"/>
  <c r="D28"/>
  <c r="R25"/>
  <c r="O25"/>
  <c r="N25"/>
  <c r="H25"/>
  <c r="E25"/>
  <c r="D25"/>
  <c r="H18"/>
  <c r="F18"/>
  <c r="E18"/>
  <c r="D18"/>
  <c r="R16"/>
  <c r="P16"/>
  <c r="O16"/>
  <c r="N16"/>
  <c r="R15"/>
  <c r="P15"/>
  <c r="O15"/>
  <c r="N15"/>
  <c r="P34" l="1"/>
  <c r="G34"/>
  <c r="F34"/>
  <c r="Q32"/>
  <c r="R32" s="1"/>
  <c r="H32"/>
  <c r="M43"/>
  <c r="M42"/>
  <c r="G42" s="1"/>
  <c r="F17"/>
  <c r="F45" s="1"/>
  <c r="E17"/>
  <c r="D17"/>
  <c r="F41" i="1"/>
  <c r="F46"/>
  <c r="G46"/>
  <c r="F50"/>
  <c r="E48"/>
  <c r="F48"/>
  <c r="G48"/>
  <c r="G50" s="1"/>
  <c r="D48"/>
  <c r="D32"/>
  <c r="H32" s="1"/>
  <c r="E32"/>
  <c r="F32"/>
  <c r="G32"/>
  <c r="E31"/>
  <c r="E33" s="1"/>
  <c r="F31"/>
  <c r="G31"/>
  <c r="G33" s="1"/>
  <c r="D31"/>
  <c r="D33" s="1"/>
  <c r="Q43" i="2"/>
  <c r="G43" s="1"/>
  <c r="G17"/>
  <c r="O17"/>
  <c r="N17"/>
  <c r="A16"/>
  <c r="P17"/>
  <c r="G71" i="1"/>
  <c r="G49"/>
  <c r="H49" s="1"/>
  <c r="C49"/>
  <c r="Q33" i="2"/>
  <c r="H33"/>
  <c r="Q34" l="1"/>
  <c r="F33" i="1"/>
  <c r="H33" s="1"/>
  <c r="F44"/>
  <c r="R33" i="2"/>
  <c r="H42"/>
  <c r="E41" i="1" l="1"/>
  <c r="E27" i="2"/>
  <c r="D41" i="1"/>
  <c r="F51"/>
  <c r="H15" i="2"/>
  <c r="G69" i="1" l="1"/>
  <c r="E46" l="1"/>
  <c r="E50" s="1"/>
  <c r="E34" i="2"/>
  <c r="A4"/>
  <c r="G72" i="1"/>
  <c r="H72" s="1"/>
  <c r="H71"/>
  <c r="R43" i="2"/>
  <c r="R42"/>
  <c r="E45" l="1"/>
  <c r="D12" i="3"/>
  <c r="H17" i="2"/>
  <c r="C48" i="1" l="1"/>
  <c r="E62" l="1"/>
  <c r="B69" l="1"/>
  <c r="B67"/>
  <c r="B68" l="1"/>
  <c r="H43" i="2" l="1"/>
  <c r="G59" i="1"/>
  <c r="H59" s="1"/>
  <c r="G58"/>
  <c r="H58" s="1"/>
  <c r="Q27" i="2"/>
  <c r="P27"/>
  <c r="A25"/>
  <c r="A30" s="1"/>
  <c r="A32" s="1"/>
  <c r="H69" i="1" l="1"/>
  <c r="Q16" i="2"/>
  <c r="Q17" s="1"/>
  <c r="R17" s="1"/>
  <c r="H16"/>
  <c r="P14"/>
  <c r="O14"/>
  <c r="N14"/>
  <c r="H14"/>
  <c r="G68" i="1" l="1"/>
  <c r="H68" s="1"/>
  <c r="R14" i="2"/>
  <c r="H31" i="1" l="1"/>
  <c r="A36"/>
  <c r="H47" l="1"/>
  <c r="E21" i="2" l="1"/>
  <c r="F21"/>
  <c r="G21"/>
  <c r="E20"/>
  <c r="F20"/>
  <c r="P20" s="1"/>
  <c r="G20"/>
  <c r="Q20" s="1"/>
  <c r="D21"/>
  <c r="D20"/>
  <c r="N20" s="1"/>
  <c r="A20"/>
  <c r="A21" s="1"/>
  <c r="F22" l="1"/>
  <c r="G22"/>
  <c r="E22"/>
  <c r="O20"/>
  <c r="D22"/>
  <c r="H20"/>
  <c r="H48" i="1"/>
  <c r="E38"/>
  <c r="F38"/>
  <c r="G38"/>
  <c r="D38"/>
  <c r="E34"/>
  <c r="F34"/>
  <c r="G34"/>
  <c r="H37"/>
  <c r="H36"/>
  <c r="A37" l="1"/>
  <c r="R20" i="2"/>
  <c r="H22"/>
  <c r="D34" i="1"/>
  <c r="H34" s="1"/>
  <c r="H38"/>
  <c r="J31" i="2"/>
  <c r="D39" i="1" l="1"/>
  <c r="A6" i="3" l="1"/>
  <c r="D43" i="1" l="1"/>
  <c r="D44" s="1"/>
  <c r="D42"/>
  <c r="O21" i="2" l="1"/>
  <c r="O22" s="1"/>
  <c r="Q21"/>
  <c r="Q22" s="1"/>
  <c r="N21"/>
  <c r="N22" s="1"/>
  <c r="P21"/>
  <c r="P22" s="1"/>
  <c r="R22" l="1"/>
  <c r="H21"/>
  <c r="D23" l="1"/>
  <c r="G18"/>
  <c r="G25" s="1"/>
  <c r="Q18"/>
  <c r="Q23" s="1"/>
  <c r="G41" i="1" l="1"/>
  <c r="G43" s="1"/>
  <c r="G44" s="1"/>
  <c r="G51" s="1"/>
  <c r="D26" i="2"/>
  <c r="D48" s="1"/>
  <c r="D27"/>
  <c r="E23"/>
  <c r="P18"/>
  <c r="G23"/>
  <c r="F23"/>
  <c r="I10"/>
  <c r="J10" s="1"/>
  <c r="K10" s="1"/>
  <c r="L10" s="1"/>
  <c r="M10" s="1"/>
  <c r="N10" s="1"/>
  <c r="O10" s="1"/>
  <c r="P10" s="1"/>
  <c r="Q10" s="1"/>
  <c r="R10" s="1"/>
  <c r="G39" i="1"/>
  <c r="P23" i="2" l="1"/>
  <c r="E26"/>
  <c r="H23"/>
  <c r="R21"/>
  <c r="P39" l="1"/>
  <c r="D46" i="1"/>
  <c r="D34" i="2"/>
  <c r="H26"/>
  <c r="H48" s="1"/>
  <c r="E48"/>
  <c r="A33"/>
  <c r="A37" s="1"/>
  <c r="D50" i="1" l="1"/>
  <c r="H46"/>
  <c r="H34" i="2"/>
  <c r="F62" i="1"/>
  <c r="A41" i="2"/>
  <c r="A42" s="1"/>
  <c r="A43" s="1"/>
  <c r="A46" s="1"/>
  <c r="N31"/>
  <c r="H27"/>
  <c r="H50" i="1" l="1"/>
  <c r="D51"/>
  <c r="D45" i="2"/>
  <c r="O31"/>
  <c r="R31" s="1"/>
  <c r="H31"/>
  <c r="D55" i="1" l="1"/>
  <c r="G41" i="2"/>
  <c r="G44" s="1"/>
  <c r="F29" i="1"/>
  <c r="E29"/>
  <c r="D29"/>
  <c r="D62" l="1"/>
  <c r="H44" i="2"/>
  <c r="G37" s="1"/>
  <c r="H41"/>
  <c r="G57" i="1"/>
  <c r="F67"/>
  <c r="H67" s="1"/>
  <c r="P46" i="2"/>
  <c r="F39" i="1"/>
  <c r="H29"/>
  <c r="Q38" i="2" l="1"/>
  <c r="H37"/>
  <c r="G38"/>
  <c r="G60" i="1"/>
  <c r="H60" s="1"/>
  <c r="H57"/>
  <c r="F74"/>
  <c r="E39"/>
  <c r="R38" i="2" l="1"/>
  <c r="Q39"/>
  <c r="H38"/>
  <c r="H41" i="1"/>
  <c r="E43"/>
  <c r="E44" s="1"/>
  <c r="E42"/>
  <c r="E64" s="1"/>
  <c r="A48"/>
  <c r="H39"/>
  <c r="G45" i="2" l="1"/>
  <c r="E51" i="1"/>
  <c r="H44"/>
  <c r="A53"/>
  <c r="A57" s="1"/>
  <c r="A58" s="1"/>
  <c r="A59" s="1"/>
  <c r="A62" s="1"/>
  <c r="D64"/>
  <c r="H64" s="1"/>
  <c r="D7" s="1"/>
  <c r="H45" i="2" l="1"/>
  <c r="E55" i="1"/>
  <c r="E61" s="1"/>
  <c r="E63" s="1"/>
  <c r="H51"/>
  <c r="H42"/>
  <c r="F65" l="1"/>
  <c r="F55" l="1"/>
  <c r="F61" s="1"/>
  <c r="F63" s="1"/>
  <c r="F75"/>
  <c r="F76" s="1"/>
  <c r="H43"/>
  <c r="D61" l="1"/>
  <c r="D63" l="1"/>
  <c r="G53" l="1"/>
  <c r="D14" i="3"/>
  <c r="H53" i="1" l="1"/>
  <c r="G54"/>
  <c r="D11" i="3"/>
  <c r="H54" i="1" l="1"/>
  <c r="G55"/>
  <c r="F11" i="3" l="1"/>
  <c r="E11" s="1"/>
  <c r="G61" i="1"/>
  <c r="H55"/>
  <c r="H61" l="1"/>
  <c r="G62" l="1"/>
  <c r="H62" l="1"/>
  <c r="G63"/>
  <c r="H63" s="1"/>
  <c r="D6" l="1"/>
  <c r="B66"/>
  <c r="O18" i="2"/>
  <c r="O23" l="1"/>
  <c r="O26"/>
  <c r="O48" s="1"/>
  <c r="O27" l="1"/>
  <c r="R18"/>
  <c r="R23" s="1"/>
  <c r="N18"/>
  <c r="O30" l="1"/>
  <c r="O34" s="1"/>
  <c r="N23"/>
  <c r="N27"/>
  <c r="O39" l="1"/>
  <c r="N30"/>
  <c r="N26"/>
  <c r="E66" i="1" l="1"/>
  <c r="O46" i="2"/>
  <c r="E74" i="1" s="1"/>
  <c r="R30" i="2"/>
  <c r="N34"/>
  <c r="N48"/>
  <c r="R26"/>
  <c r="R48" s="1"/>
  <c r="H77" i="1" s="1"/>
  <c r="R27" i="2"/>
  <c r="E65" i="1" l="1"/>
  <c r="E75" s="1"/>
  <c r="E76" s="1"/>
  <c r="R34" i="2"/>
  <c r="H78" i="1"/>
  <c r="D9"/>
  <c r="N39" i="2" l="1"/>
  <c r="R39" s="1"/>
  <c r="Q41"/>
  <c r="Q44" s="1"/>
  <c r="R44" s="1"/>
  <c r="B70" i="1"/>
  <c r="R41" i="2" l="1"/>
  <c r="G73" i="1"/>
  <c r="H73" s="1"/>
  <c r="G70"/>
  <c r="D66" l="1"/>
  <c r="H66" s="1"/>
  <c r="D74"/>
  <c r="M41" i="2"/>
  <c r="B73" i="1" s="1"/>
  <c r="H70"/>
  <c r="D65" l="1"/>
  <c r="D75" s="1"/>
  <c r="D76" s="1"/>
  <c r="Q46" i="2"/>
  <c r="F12" i="3" l="1"/>
  <c r="G74" i="1"/>
  <c r="R46" i="2"/>
  <c r="E12" i="3" l="1"/>
  <c r="E14" s="1"/>
  <c r="F14" s="1"/>
  <c r="H74" i="1"/>
  <c r="G65"/>
  <c r="G75" l="1"/>
  <c r="H75" s="1"/>
  <c r="H65"/>
  <c r="D8" s="1"/>
  <c r="G76" l="1"/>
  <c r="H76" s="1"/>
</calcChain>
</file>

<file path=xl/comments1.xml><?xml version="1.0" encoding="utf-8"?>
<comments xmlns="http://schemas.openxmlformats.org/spreadsheetml/2006/main">
  <authors>
    <author>Подскребышева О.С.</author>
  </authors>
  <commentList>
    <comment ref="M37" authorId="0">
      <text>
        <r>
          <rPr>
            <b/>
            <sz val="9"/>
            <color indexed="81"/>
            <rFont val="Tahoma"/>
            <family val="2"/>
            <charset val="204"/>
          </rPr>
          <t>Подскребышева О.С.:</t>
        </r>
        <r>
          <rPr>
            <sz val="9"/>
            <color indexed="81"/>
            <rFont val="Tahoma"/>
            <family val="2"/>
            <charset val="204"/>
          </rPr>
          <t xml:space="preserve">
индекс на почие работы по разделу 6 для Курской области
</t>
        </r>
      </text>
    </comment>
  </commentList>
</comments>
</file>

<file path=xl/sharedStrings.xml><?xml version="1.0" encoding="utf-8"?>
<sst xmlns="http://schemas.openxmlformats.org/spreadsheetml/2006/main" count="221" uniqueCount="147">
  <si>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</si>
  <si>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</si>
  <si>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</si>
  <si>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</si>
  <si>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</si>
  <si>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</si>
  <si>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</si>
  <si>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</si>
  <si>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</si>
  <si>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</si>
  <si>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</si>
  <si>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</si>
  <si>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</si>
  <si>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</si>
  <si>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</si>
  <si>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</si>
  <si>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</si>
  <si>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</si>
  <si>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</si>
  <si>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</si>
  <si>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</si>
  <si>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</si>
  <si>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</si>
  <si>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Авторский надзор - 0,2%  от итогов глав 1-9</t>
  </si>
  <si>
    <t>Итого по Главе 12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</si>
  <si>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</si>
  <si>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</si>
  <si>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</si>
  <si>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</si>
  <si>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</si>
  <si>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</si>
  <si>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</si>
  <si>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>Распоряжение ОАО "РЖД" № 2821р от 29.12.11 г. Приложение 3 п.96</t>
  </si>
  <si>
    <t xml:space="preserve">Распоряжение ОАО "РЖД" № 2821р от 29.12.11 г. Приложение 3 </t>
  </si>
  <si>
    <t>Возвратные суммы (справочно)</t>
  </si>
  <si>
    <t>Индексы изменения сметной стоимости                         оборудования</t>
  </si>
  <si>
    <t xml:space="preserve">Распоряжение ОАО "РЖД" № 2821р от 29.12.11 г. Приложение 3 п.96  Сводная смета  на  ПИР   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</si>
  <si>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</si>
  <si>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</si>
  <si>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</si>
  <si>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</si>
  <si>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</si>
  <si>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</si>
  <si>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</si>
  <si>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</si>
  <si>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</si>
  <si>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по   Распоряжению  ОАО  "РЖД"  от  11.09.2015г.  №2215р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</si>
  <si>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</si>
  <si>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</si>
  <si>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</si>
  <si>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</si>
  <si>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</si>
  <si>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Р.6</t>
  </si>
  <si>
    <t>Распределение по годам строительства в соответствии с ПОС</t>
  </si>
  <si>
    <t>Прогнозная стоимость строительства</t>
  </si>
  <si>
    <t>Главный инженер проекта: ___________________________С.В.Митрошин</t>
  </si>
  <si>
    <t>Глава 5. Объекты транспортного хозяйства и связи</t>
  </si>
  <si>
    <t>Итого по Главе 5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</si>
  <si>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</si>
  <si>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</si>
  <si>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</si>
  <si>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</si>
  <si>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Сооружение волоконно- оптических линий связей по существующим опорам контактной сети.</t>
  </si>
  <si>
    <t>ЛСР 00-05-2-00р-01</t>
  </si>
  <si>
    <t>ЛСР 00-05-2-00р-02</t>
  </si>
  <si>
    <t>Сооружение волоконно- оптических линий связей по существующим опорам ВЛ 110 кВ.</t>
  </si>
  <si>
    <t>п.5.2.6</t>
  </si>
  <si>
    <t>ГСН-81-05-02-2007 табл.2, Распоряжение ОАО "РЖД" № 2821р от 29.12.11 г. Прил.3 п.87</t>
  </si>
  <si>
    <t>Снегоборьба - 0,4% (V температурная зона) от итога гл.1-8</t>
  </si>
  <si>
    <t>ГСН-81-05-02-2007 табл.2</t>
  </si>
  <si>
    <t>Глава 4. Объекты энергетического хозяйства</t>
  </si>
  <si>
    <t>Итого по Главе 4</t>
  </si>
  <si>
    <t xml:space="preserve">Силовое электрооборудование </t>
  </si>
  <si>
    <t>10.14.1</t>
  </si>
  <si>
    <t>«       »_____________2018 г.</t>
  </si>
  <si>
    <t>"Утвержден" «       »_____________2018 г.</t>
  </si>
  <si>
    <t>К=</t>
  </si>
  <si>
    <t>3,91</t>
  </si>
  <si>
    <t>Индексы изменения сметной стоимости                         пусконаладочных работ</t>
  </si>
  <si>
    <t>Индексы изменения сметной стоимости  проектных работ</t>
  </si>
  <si>
    <t>К=1,266</t>
  </si>
  <si>
    <t>Индексы изменения сметной стоимости  изысктельских работ</t>
  </si>
  <si>
    <t xml:space="preserve">Авторский надзор - 0,2% </t>
  </si>
  <si>
    <t xml:space="preserve">Проектные  работы                                                                                         </t>
  </si>
  <si>
    <t xml:space="preserve">Изыскательские работы                                                                                         </t>
  </si>
  <si>
    <t>Глава 10. Содержание службы заказчика. Строительный контроль</t>
  </si>
  <si>
    <t>Итого по Главе 10</t>
  </si>
  <si>
    <t>Итого по Главам 1-10</t>
  </si>
  <si>
    <t>ГСН-81-05-01-2001 п.2.1 Приложение 1 п.2.7</t>
  </si>
  <si>
    <t>Временные здания и сооружения -2,5%*0,8=2 %</t>
  </si>
  <si>
    <t xml:space="preserve">Распор. ОАО "РЖД" № 2821р от 29.12.11 г. Прил. 3 п.94 Распор.ОАО "РЖД" № 1879р от 25.09.07 г. </t>
  </si>
  <si>
    <t>Указан. ОАО РЖД ЦУКС-М20 от 29.08.05 п.9</t>
  </si>
  <si>
    <t>Индекс дефлятор на 2019г.</t>
  </si>
  <si>
    <t>Затраты по годам в прогнозных ценах соответствующих лет строительства (2019г.)</t>
  </si>
  <si>
    <t>2019г.</t>
  </si>
  <si>
    <t>3,83</t>
  </si>
  <si>
    <t>Минстрой П. 13606-ХМ/09 от 04.04. 2018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</si>
  <si>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</si>
  <si>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      прочих работ и затрат (гл.10)</t>
  </si>
  <si>
    <t>Сводный сметный расчет в сумме в ценах 2001г.</t>
  </si>
  <si>
    <t>Составлен в ценах по состоянию на 01.01.2000 г. с пересчётом на 3 квартал 2018 г.</t>
  </si>
  <si>
    <t>Индекс- дефлятор по разделу №1 приложения №2 к Методике, утвержденной Распоряжением ОАО "РЖД" от 08.10.2018г. №ИСХ-4471/ЦУКС.</t>
  </si>
  <si>
    <t>Всего по сводному расчету                                                                               в текущих ценах на 3 квартал 2018 г.</t>
  </si>
  <si>
    <t>Всего по сводному расчету                                                                                   в текущих ценах на 3 квартал 2018 г. с НДС</t>
  </si>
  <si>
    <t>Сметная стоимость в текущих ценах на 3 квартал 2018 г., тыс. руб.</t>
  </si>
  <si>
    <t>Стоимость строительства (всего) в текущем уровне цен на момент составления сметной документации по состоянию на 
3 квартал 2018 года.</t>
  </si>
  <si>
    <t>3 кв. 2018г. (ПИР)</t>
  </si>
  <si>
    <t>Индексы изменения сметной стоимости-                         автоперевозки</t>
  </si>
  <si>
    <t>Сводный сметный расчет в сумме (без НДС) в ценах 3кв.2018г.</t>
  </si>
  <si>
    <t>Индексы изменения сметной стоимости на  3 квартал 2018 г. Распоряжение ОАО "РЖД"  №2113р от 27.09.18г.</t>
  </si>
  <si>
    <t>Пусконаладочные работы, "Вхолостую" с  К=0,8</t>
  </si>
  <si>
    <t>СП Трансэнерго – филиала ОАО «РЖД»</t>
  </si>
  <si>
    <t>Затраты, связанные с уплатой налога на добавленную стоимость 20%</t>
  </si>
  <si>
    <t xml:space="preserve">Распоряжение ОАО "РЖД" № 2821р от 29.12.11 г. Приложение 3 п.94 Расп. ОАО "РЖД" № 1879р от 25.09.07 г. </t>
  </si>
  <si>
    <t>Главный инженер проекта</t>
  </si>
  <si>
    <t>А.Н. Ковбас</t>
  </si>
  <si>
    <t>Проверил</t>
  </si>
  <si>
    <t>И.Н. Воробьева</t>
  </si>
  <si>
    <t>Составил</t>
  </si>
  <si>
    <t>Главный инженер проекта:</t>
  </si>
  <si>
    <t>Начальник отдела:</t>
  </si>
  <si>
    <t xml:space="preserve">                                                Генеральный директор___________________________________________Э.Г. Баяндин</t>
  </si>
  <si>
    <t>К=1,193</t>
  </si>
  <si>
    <t>Составила инж. 2 кат.: ___________________________О.С. Подскребышева</t>
  </si>
  <si>
    <t>О.С. Подскребышева</t>
  </si>
  <si>
    <t>ЛС 00-09-1-01-01 Р</t>
  </si>
  <si>
    <t>ЛС 00-04-1-01-01 Р</t>
  </si>
  <si>
    <t>ЛС 00-04-1-01 Р</t>
  </si>
  <si>
    <t>ЛС 00-9-0-01-01 Р</t>
  </si>
  <si>
    <t>ЛС 00-9-0-01-02 Р</t>
  </si>
  <si>
    <t>Содержание дирекции (технического надзора) строящегося предприятия- 2,2 % от итогов глав 1-9  и главы 12</t>
  </si>
  <si>
    <t>Индексы изменения сметной стоимости строительно-монтажных работ</t>
  </si>
  <si>
    <t>СВОДНЫЙ СМЕТНЫЙ РАСЧЕТ СТОИМОСТИ СТРОИТЕЛЬСТВА № 4972-СМ1</t>
  </si>
  <si>
    <t>ВЕДОМОСТЬ РАСЧЕТА ТЕКУЩЕЙ СТОИМОСТИ СТРОИТЕЛЬСТВА №4972-ВРТСС</t>
  </si>
  <si>
    <t>Монтаж линии ПЭ ст. Курск - ст. Свобода</t>
  </si>
  <si>
    <t>ЛС 00-04-1-02 Р</t>
  </si>
  <si>
    <t>Монтаж линии ДУ разъединителями ВЛ ПЭ ст. Курск - ст. Свобода</t>
  </si>
  <si>
    <t>п.10.14.9    Об. 3</t>
  </si>
  <si>
    <t>п. 4.1.7      Об.3</t>
  </si>
  <si>
    <t>Производство работ в зимнее время (III температурная зона) -1,9*1=2 %</t>
  </si>
  <si>
    <t>ГСН-81-05-02-2007 табл.4 п.2.6, прил.1 п.46</t>
  </si>
  <si>
    <t>Содержание дирекции (технического надзора) строящегося предприятия- 2,2% от итогов глав 1-9  и главы 12</t>
  </si>
  <si>
    <t>Изыскательские работы                                                                                         (2195,720+3201,821)/(3,91*1,266)=</t>
  </si>
  <si>
    <t>ЛС 00-04-1-01-02 Р</t>
  </si>
  <si>
    <t>Техническое перевооружение объектов «Воздушная линия электропередачи» ВЛ ПЭ 514 км ПК10 – 532 км ПК6  Курск (искл.)- Букреевка-Свобода (искл.)</t>
  </si>
  <si>
    <t>Производство работ в зимнее время (III температурная зона) -1,9*1=1,9 %</t>
  </si>
  <si>
    <t xml:space="preserve">Проектные  работы                                                                                         1359,470/(3,83*1,193)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</si>
</sst>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#,##0.00_ ;\-#,##0.00\ "/>
  </numFmts>
  <fonts count="30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3" fillId="0" borderId="0"/>
  </cellStyleXfs>
  <cellXfs count="22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2" applyFont="1"/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9" fillId="0" borderId="0" xfId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 vertical="top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164" fontId="4" fillId="0" borderId="2" xfId="1" applyFont="1" applyBorder="1" applyAlignment="1">
      <alignment horizontal="right" vertical="top" wrapText="1"/>
    </xf>
    <xf numFmtId="164" fontId="4" fillId="0" borderId="2" xfId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164" fontId="4" fillId="0" borderId="2" xfId="1" applyFont="1" applyFill="1" applyBorder="1" applyAlignment="1">
      <alignment horizontal="right" vertical="top" wrapText="1"/>
    </xf>
    <xf numFmtId="164" fontId="4" fillId="2" borderId="2" xfId="1" applyFont="1" applyFill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left" vertical="top" wrapText="1"/>
    </xf>
    <xf numFmtId="164" fontId="9" fillId="0" borderId="2" xfId="1" applyFont="1" applyBorder="1" applyAlignment="1">
      <alignment horizontal="right" vertical="top" wrapText="1"/>
    </xf>
    <xf numFmtId="0" fontId="13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 wrapText="1"/>
    </xf>
    <xf numFmtId="164" fontId="9" fillId="0" borderId="0" xfId="1" applyFont="1" applyBorder="1" applyAlignment="1">
      <alignment horizontal="right" vertical="top" wrapText="1"/>
    </xf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 vertical="top" wrapText="1"/>
    </xf>
    <xf numFmtId="164" fontId="4" fillId="0" borderId="7" xfId="1" applyFont="1" applyBorder="1" applyAlignment="1">
      <alignment horizontal="right" vertical="top" wrapText="1"/>
    </xf>
    <xf numFmtId="0" fontId="4" fillId="0" borderId="4" xfId="0" applyFont="1" applyBorder="1"/>
    <xf numFmtId="166" fontId="4" fillId="0" borderId="7" xfId="0" applyNumberFormat="1" applyFont="1" applyBorder="1" applyAlignment="1" applyProtection="1">
      <alignment horizontal="center" vertical="top" wrapText="1"/>
      <protection locked="0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7" fontId="16" fillId="2" borderId="4" xfId="2" applyNumberFormat="1" applyFont="1" applyFill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4" fillId="0" borderId="0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left" vertical="top" wrapText="1"/>
    </xf>
    <xf numFmtId="165" fontId="10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/>
    </xf>
    <xf numFmtId="0" fontId="4" fillId="3" borderId="2" xfId="0" applyFont="1" applyFill="1" applyBorder="1" applyAlignment="1">
      <alignment horizontal="center" vertical="top"/>
    </xf>
    <xf numFmtId="49" fontId="9" fillId="3" borderId="2" xfId="0" applyNumberFormat="1" applyFont="1" applyFill="1" applyBorder="1" applyAlignment="1">
      <alignment horizontal="left" vertical="top" wrapText="1"/>
    </xf>
    <xf numFmtId="164" fontId="9" fillId="3" borderId="2" xfId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164" fontId="4" fillId="0" borderId="2" xfId="1" applyNumberFormat="1" applyFont="1" applyBorder="1" applyAlignment="1">
      <alignment horizontal="right" vertical="top" wrapText="1"/>
    </xf>
    <xf numFmtId="0" fontId="16" fillId="0" borderId="4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164" fontId="4" fillId="4" borderId="2" xfId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2" fontId="16" fillId="0" borderId="2" xfId="2" applyNumberFormat="1" applyFont="1" applyBorder="1" applyAlignment="1">
      <alignment horizontal="center" vertical="center" wrapText="1"/>
    </xf>
    <xf numFmtId="167" fontId="16" fillId="0" borderId="2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 wrapText="1"/>
    </xf>
    <xf numFmtId="49" fontId="9" fillId="3" borderId="2" xfId="0" applyNumberFormat="1" applyFont="1" applyFill="1" applyBorder="1" applyAlignment="1">
      <alignment horizontal="left" vertical="top"/>
    </xf>
    <xf numFmtId="168" fontId="4" fillId="0" borderId="2" xfId="1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center" vertical="top"/>
    </xf>
    <xf numFmtId="0" fontId="1" fillId="0" borderId="0" xfId="0" applyFont="1" applyAlignment="1"/>
    <xf numFmtId="2" fontId="4" fillId="0" borderId="2" xfId="1" applyNumberFormat="1" applyFont="1" applyBorder="1" applyAlignment="1">
      <alignment horizontal="right" vertical="top"/>
    </xf>
    <xf numFmtId="2" fontId="4" fillId="0" borderId="2" xfId="0" applyNumberFormat="1" applyFont="1" applyBorder="1" applyAlignment="1">
      <alignment horizontal="left" vertical="top" wrapText="1"/>
    </xf>
    <xf numFmtId="2" fontId="4" fillId="0" borderId="2" xfId="1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right" vertical="center"/>
    </xf>
    <xf numFmtId="164" fontId="15" fillId="0" borderId="7" xfId="1" applyFont="1" applyBorder="1" applyAlignment="1">
      <alignment horizontal="right" vertical="top" wrapText="1"/>
    </xf>
    <xf numFmtId="164" fontId="15" fillId="0" borderId="2" xfId="1" applyFont="1" applyBorder="1" applyAlignment="1">
      <alignment horizontal="center" vertical="top" wrapText="1"/>
    </xf>
    <xf numFmtId="164" fontId="15" fillId="0" borderId="2" xfId="1" applyFont="1" applyBorder="1" applyAlignment="1">
      <alignment horizontal="right" vertical="top" wrapText="1"/>
    </xf>
    <xf numFmtId="164" fontId="15" fillId="0" borderId="2" xfId="1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49" fontId="20" fillId="0" borderId="0" xfId="0" applyNumberFormat="1" applyFont="1" applyBorder="1" applyAlignment="1">
      <alignment horizontal="left" vertical="top"/>
    </xf>
    <xf numFmtId="49" fontId="20" fillId="0" borderId="0" xfId="0" applyNumberFormat="1" applyFont="1" applyBorder="1" applyAlignment="1">
      <alignment horizontal="left" vertical="top" wrapText="1"/>
    </xf>
    <xf numFmtId="164" fontId="20" fillId="0" borderId="0" xfId="1" applyFont="1" applyBorder="1" applyAlignment="1">
      <alignment horizontal="right" vertical="top" wrapText="1"/>
    </xf>
    <xf numFmtId="0" fontId="0" fillId="0" borderId="0" xfId="0" applyFont="1"/>
    <xf numFmtId="43" fontId="0" fillId="0" borderId="0" xfId="0" applyNumberFormat="1" applyFont="1"/>
    <xf numFmtId="0" fontId="15" fillId="0" borderId="0" xfId="0" applyFont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164" fontId="9" fillId="3" borderId="2" xfId="1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vertical="top" wrapText="1"/>
    </xf>
    <xf numFmtId="4" fontId="22" fillId="0" borderId="0" xfId="0" applyNumberFormat="1" applyFont="1" applyBorder="1" applyAlignment="1" applyProtection="1">
      <alignment horizontal="left" vertical="center" wrapText="1" shrinkToFit="1"/>
      <protection locked="0"/>
    </xf>
    <xf numFmtId="0" fontId="24" fillId="0" borderId="0" xfId="0" applyFont="1" applyFill="1" applyBorder="1"/>
    <xf numFmtId="4" fontId="25" fillId="0" borderId="0" xfId="0" applyNumberFormat="1" applyFont="1" applyFill="1" applyBorder="1" applyAlignment="1">
      <alignment horizontal="center"/>
    </xf>
    <xf numFmtId="4" fontId="24" fillId="0" borderId="0" xfId="0" applyNumberFormat="1" applyFont="1" applyFill="1" applyBorder="1" applyAlignment="1">
      <alignment horizontal="center"/>
    </xf>
    <xf numFmtId="4" fontId="24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4" fontId="24" fillId="0" borderId="0" xfId="0" applyNumberFormat="1" applyFont="1" applyBorder="1" applyAlignment="1" applyProtection="1">
      <alignment horizontal="left"/>
      <protection locked="0"/>
    </xf>
    <xf numFmtId="4" fontId="24" fillId="0" borderId="1" xfId="0" applyNumberFormat="1" applyFont="1" applyFill="1" applyBorder="1" applyAlignment="1">
      <alignment horizontal="center"/>
    </xf>
    <xf numFmtId="2" fontId="24" fillId="0" borderId="0" xfId="0" applyNumberFormat="1" applyFont="1" applyBorder="1" applyAlignment="1" applyProtection="1">
      <alignment horizontal="right"/>
      <protection locked="0"/>
    </xf>
    <xf numFmtId="0" fontId="24" fillId="0" borderId="1" xfId="0" applyFont="1" applyBorder="1"/>
    <xf numFmtId="0" fontId="24" fillId="0" borderId="1" xfId="0" applyFont="1" applyFill="1" applyBorder="1"/>
    <xf numFmtId="4" fontId="24" fillId="0" borderId="1" xfId="0" applyNumberFormat="1" applyFont="1" applyFill="1" applyBorder="1"/>
    <xf numFmtId="0" fontId="17" fillId="0" borderId="0" xfId="0" applyFont="1" applyAlignment="1">
      <alignment vertical="top" wrapText="1"/>
    </xf>
    <xf numFmtId="4" fontId="24" fillId="0" borderId="0" xfId="0" applyNumberFormat="1" applyFont="1" applyFill="1" applyBorder="1" applyAlignment="1">
      <alignment horizontal="left"/>
    </xf>
    <xf numFmtId="0" fontId="9" fillId="0" borderId="7" xfId="0" applyFont="1" applyBorder="1" applyAlignment="1">
      <alignment horizontal="center" vertical="top" wrapText="1"/>
    </xf>
    <xf numFmtId="2" fontId="9" fillId="0" borderId="2" xfId="1" applyNumberFormat="1" applyFont="1" applyBorder="1" applyAlignment="1">
      <alignment horizontal="right" vertical="top" wrapText="1"/>
    </xf>
    <xf numFmtId="164" fontId="9" fillId="0" borderId="2" xfId="1" applyFont="1" applyBorder="1" applyAlignment="1">
      <alignment horizontal="right" vertical="top"/>
    </xf>
    <xf numFmtId="0" fontId="26" fillId="0" borderId="0" xfId="0" applyFont="1"/>
    <xf numFmtId="0" fontId="9" fillId="3" borderId="2" xfId="0" applyFont="1" applyFill="1" applyBorder="1" applyAlignment="1">
      <alignment horizontal="center" vertical="top"/>
    </xf>
    <xf numFmtId="164" fontId="9" fillId="3" borderId="2" xfId="1" applyFont="1" applyFill="1" applyBorder="1" applyAlignment="1">
      <alignment horizontal="right" vertical="top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164" fontId="9" fillId="2" borderId="7" xfId="1" applyFont="1" applyFill="1" applyBorder="1" applyAlignment="1">
      <alignment horizontal="right" vertical="top" wrapText="1"/>
    </xf>
    <xf numFmtId="164" fontId="9" fillId="2" borderId="2" xfId="1" applyFont="1" applyFill="1" applyBorder="1" applyAlignment="1">
      <alignment horizontal="center" vertical="top" wrapText="1"/>
    </xf>
    <xf numFmtId="164" fontId="9" fillId="2" borderId="2" xfId="1" applyFont="1" applyFill="1" applyBorder="1" applyAlignment="1">
      <alignment horizontal="right" vertical="top" wrapText="1"/>
    </xf>
    <xf numFmtId="164" fontId="9" fillId="2" borderId="2" xfId="1" applyFont="1" applyFill="1" applyBorder="1" applyAlignment="1">
      <alignment horizontal="right" vertical="top"/>
    </xf>
    <xf numFmtId="164" fontId="9" fillId="0" borderId="7" xfId="1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 wrapText="1"/>
    </xf>
    <xf numFmtId="2" fontId="9" fillId="3" borderId="2" xfId="1" applyNumberFormat="1" applyFont="1" applyFill="1" applyBorder="1" applyAlignment="1">
      <alignment horizontal="right" vertical="top" wrapText="1"/>
    </xf>
    <xf numFmtId="164" fontId="9" fillId="0" borderId="2" xfId="1" applyFont="1" applyFill="1" applyBorder="1" applyAlignment="1">
      <alignment horizontal="right" vertical="top" wrapText="1"/>
    </xf>
    <xf numFmtId="164" fontId="9" fillId="0" borderId="2" xfId="1" applyFont="1" applyFill="1" applyBorder="1" applyAlignment="1">
      <alignment horizontal="right" vertical="top"/>
    </xf>
    <xf numFmtId="164" fontId="1" fillId="0" borderId="0" xfId="0" applyNumberFormat="1" applyFont="1"/>
    <xf numFmtId="43" fontId="2" fillId="0" borderId="0" xfId="0" applyNumberFormat="1" applyFont="1"/>
    <xf numFmtId="2" fontId="9" fillId="0" borderId="2" xfId="0" applyNumberFormat="1" applyFont="1" applyBorder="1" applyAlignment="1">
      <alignment horizontal="center" vertical="top" wrapText="1"/>
    </xf>
    <xf numFmtId="0" fontId="4" fillId="0" borderId="2" xfId="1" applyNumberFormat="1" applyFont="1" applyBorder="1" applyAlignment="1">
      <alignment horizontal="center" vertical="top" wrapText="1"/>
    </xf>
    <xf numFmtId="2" fontId="9" fillId="0" borderId="5" xfId="0" applyNumberFormat="1" applyFont="1" applyBorder="1"/>
    <xf numFmtId="0" fontId="10" fillId="0" borderId="2" xfId="0" applyFont="1" applyBorder="1" applyAlignment="1">
      <alignment horizontal="center" vertical="top" wrapText="1"/>
    </xf>
    <xf numFmtId="165" fontId="10" fillId="0" borderId="2" xfId="1" applyNumberFormat="1" applyFont="1" applyBorder="1" applyAlignment="1">
      <alignment horizontal="right" vertical="top"/>
    </xf>
    <xf numFmtId="2" fontId="10" fillId="0" borderId="2" xfId="1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vertical="top" wrapText="1"/>
    </xf>
    <xf numFmtId="2" fontId="4" fillId="2" borderId="2" xfId="1" applyNumberFormat="1" applyFont="1" applyFill="1" applyBorder="1" applyAlignment="1">
      <alignment horizontal="right" vertical="top" wrapText="1"/>
    </xf>
    <xf numFmtId="2" fontId="9" fillId="0" borderId="2" xfId="1" applyNumberFormat="1" applyFont="1" applyFill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3" borderId="2" xfId="1" applyNumberFormat="1" applyFont="1" applyFill="1" applyBorder="1" applyAlignment="1">
      <alignment horizontal="right" vertical="top" wrapText="1"/>
    </xf>
    <xf numFmtId="0" fontId="29" fillId="0" borderId="0" xfId="0" applyFont="1"/>
    <xf numFmtId="0" fontId="9" fillId="3" borderId="2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" fontId="22" fillId="0" borderId="0" xfId="0" applyNumberFormat="1" applyFont="1" applyBorder="1" applyAlignment="1" applyProtection="1">
      <alignment horizontal="right" vertical="center"/>
      <protection locked="0"/>
    </xf>
    <xf numFmtId="4" fontId="22" fillId="0" borderId="0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91"/>
  <sheetViews>
    <sheetView view="pageBreakPreview" topLeftCell="A62" zoomScaleNormal="100" zoomScaleSheetLayoutView="100" workbookViewId="0">
      <selection activeCell="A18" sqref="A18:H18"/>
    </sheetView>
  </sheetViews>
  <sheetFormatPr defaultColWidth="9.140625" defaultRowHeight="12.75"/>
  <cols>
    <col min="1" max="1" width="7.140625" style="1" customWidth="1"/>
    <col min="2" max="2" width="21.7109375" style="2" customWidth="1"/>
    <col min="3" max="3" width="42" style="2" customWidth="1"/>
    <col min="4" max="4" width="13.42578125" style="4" customWidth="1"/>
    <col min="5" max="5" width="13" style="4" customWidth="1"/>
    <col min="6" max="6" width="13.42578125" style="4" customWidth="1"/>
    <col min="7" max="7" width="12.28515625" style="4" customWidth="1"/>
    <col min="8" max="8" width="13.42578125" style="4" customWidth="1"/>
    <col min="9" max="16384" width="9.140625" style="3"/>
  </cols>
  <sheetData>
    <row r="1" spans="1:8">
      <c r="A1" s="10"/>
      <c r="B1" s="11"/>
      <c r="C1" s="11"/>
      <c r="D1" s="12"/>
      <c r="E1" s="12"/>
      <c r="F1" s="12"/>
      <c r="G1" s="12"/>
      <c r="H1" s="13" t="s">
        <v>5</v>
      </c>
    </row>
    <row r="2" spans="1:8" ht="23.25" customHeight="1">
      <c r="A2" s="10"/>
      <c r="B2" s="75" t="s">
        <v>6</v>
      </c>
      <c r="C2" s="183" t="s">
        <v>111</v>
      </c>
      <c r="D2" s="184"/>
      <c r="E2" s="184"/>
      <c r="F2" s="184"/>
      <c r="G2" s="184"/>
      <c r="H2" s="12"/>
    </row>
    <row r="3" spans="1:8">
      <c r="A3" s="10"/>
      <c r="B3" s="11"/>
      <c r="C3" s="11"/>
      <c r="D3" s="14" t="s">
        <v>7</v>
      </c>
      <c r="E3" s="15"/>
      <c r="F3" s="12"/>
      <c r="G3" s="12"/>
      <c r="H3" s="12"/>
    </row>
    <row r="4" spans="1:8">
      <c r="A4" s="10"/>
      <c r="B4" s="11" t="s">
        <v>75</v>
      </c>
      <c r="C4" s="16"/>
      <c r="D4" s="12"/>
      <c r="E4" s="14"/>
      <c r="F4" s="12"/>
      <c r="G4" s="12"/>
      <c r="H4" s="12"/>
    </row>
    <row r="5" spans="1:8" ht="6" customHeight="1">
      <c r="A5" s="10"/>
      <c r="B5" s="11"/>
      <c r="C5" s="11"/>
      <c r="D5" s="12"/>
      <c r="E5" s="14"/>
      <c r="F5" s="12"/>
      <c r="G5" s="12"/>
      <c r="H5" s="12"/>
    </row>
    <row r="6" spans="1:8">
      <c r="A6" s="10"/>
      <c r="B6" s="17" t="s">
        <v>99</v>
      </c>
      <c r="C6" s="11"/>
      <c r="D6" s="18">
        <f>H63</f>
        <v>8401.1299999999992</v>
      </c>
      <c r="E6" s="19" t="s">
        <v>28</v>
      </c>
      <c r="F6" s="12"/>
      <c r="G6" s="12"/>
      <c r="H6" s="12"/>
    </row>
    <row r="7" spans="1:8">
      <c r="A7" s="10"/>
      <c r="B7" s="20" t="s">
        <v>29</v>
      </c>
      <c r="C7" s="11"/>
      <c r="D7" s="21">
        <f>H64</f>
        <v>16.14</v>
      </c>
      <c r="E7" s="22" t="s">
        <v>28</v>
      </c>
      <c r="F7" s="12"/>
      <c r="G7" s="12"/>
      <c r="H7" s="12"/>
    </row>
    <row r="8" spans="1:8">
      <c r="A8" s="10"/>
      <c r="B8" s="17" t="s">
        <v>108</v>
      </c>
      <c r="C8" s="11"/>
      <c r="D8" s="18">
        <f>H65</f>
        <v>40869.24</v>
      </c>
      <c r="E8" s="19" t="s">
        <v>28</v>
      </c>
      <c r="F8" s="12"/>
      <c r="G8" s="12"/>
      <c r="H8" s="12"/>
    </row>
    <row r="9" spans="1:8">
      <c r="A9" s="10"/>
      <c r="B9" s="20" t="s">
        <v>29</v>
      </c>
      <c r="C9" s="11"/>
      <c r="D9" s="21">
        <f>H77</f>
        <v>79.27</v>
      </c>
      <c r="E9" s="22" t="s">
        <v>28</v>
      </c>
      <c r="F9" s="12"/>
      <c r="G9" s="12"/>
      <c r="H9" s="12"/>
    </row>
    <row r="10" spans="1:8" ht="12" customHeight="1">
      <c r="A10" s="10"/>
      <c r="B10" s="11"/>
      <c r="C10" s="182"/>
      <c r="D10" s="182"/>
      <c r="E10" s="182"/>
      <c r="F10" s="182"/>
      <c r="G10" s="182"/>
      <c r="H10" s="12"/>
    </row>
    <row r="11" spans="1:8">
      <c r="A11" s="10"/>
      <c r="B11" s="11"/>
      <c r="C11" s="178" t="s">
        <v>8</v>
      </c>
      <c r="D11" s="178"/>
      <c r="E11" s="178"/>
      <c r="F11" s="178"/>
      <c r="G11" s="178"/>
      <c r="H11" s="12"/>
    </row>
    <row r="12" spans="1:8" ht="2.25" customHeight="1">
      <c r="A12" s="10"/>
      <c r="B12" s="11"/>
      <c r="C12" s="11"/>
      <c r="D12" s="12"/>
      <c r="E12" s="14"/>
      <c r="F12" s="12"/>
      <c r="G12" s="12"/>
      <c r="H12" s="12"/>
    </row>
    <row r="13" spans="1:8">
      <c r="A13" s="10"/>
      <c r="B13" s="11" t="s">
        <v>74</v>
      </c>
      <c r="C13" s="11"/>
      <c r="D13" s="15"/>
      <c r="E13" s="15"/>
      <c r="F13" s="15"/>
      <c r="G13" s="15"/>
      <c r="H13" s="12"/>
    </row>
    <row r="14" spans="1:8">
      <c r="A14" s="10"/>
      <c r="B14" s="11"/>
      <c r="C14" s="11"/>
      <c r="D14" s="15"/>
      <c r="E14" s="15"/>
      <c r="F14" s="15"/>
      <c r="G14" s="12"/>
      <c r="H14" s="12"/>
    </row>
    <row r="15" spans="1:8">
      <c r="A15" s="193" t="s">
        <v>132</v>
      </c>
      <c r="B15" s="193"/>
      <c r="C15" s="193"/>
      <c r="D15" s="193"/>
      <c r="E15" s="193"/>
      <c r="F15" s="193"/>
      <c r="G15" s="193"/>
      <c r="H15" s="193"/>
    </row>
    <row r="16" spans="1:8" ht="4.5" customHeight="1">
      <c r="A16" s="10"/>
      <c r="B16" s="11"/>
      <c r="C16" s="11"/>
      <c r="D16" s="23"/>
      <c r="E16" s="15"/>
      <c r="F16" s="12"/>
      <c r="G16" s="12"/>
      <c r="H16" s="12"/>
    </row>
    <row r="17" spans="1:8" s="95" customFormat="1" ht="18" customHeight="1">
      <c r="A17" s="196" t="s">
        <v>144</v>
      </c>
      <c r="B17" s="197"/>
      <c r="C17" s="197"/>
      <c r="D17" s="197"/>
      <c r="E17" s="197"/>
      <c r="F17" s="197"/>
      <c r="G17" s="197"/>
      <c r="H17" s="197"/>
    </row>
    <row r="18" spans="1:8">
      <c r="A18" s="181" t="s">
        <v>0</v>
      </c>
      <c r="B18" s="181"/>
      <c r="C18" s="181"/>
      <c r="D18" s="181"/>
      <c r="E18" s="181"/>
      <c r="F18" s="181"/>
      <c r="G18" s="181"/>
      <c r="H18" s="181"/>
    </row>
    <row r="19" spans="1:8" ht="3.75" customHeight="1">
      <c r="A19" s="10"/>
      <c r="B19" s="11"/>
      <c r="C19" s="11"/>
      <c r="D19" s="15"/>
      <c r="E19" s="15"/>
      <c r="F19" s="15"/>
      <c r="G19" s="15"/>
      <c r="H19" s="12"/>
    </row>
    <row r="20" spans="1:8">
      <c r="A20" s="11" t="s">
        <v>100</v>
      </c>
      <c r="B20" s="11"/>
      <c r="C20" s="11"/>
      <c r="D20" s="23"/>
      <c r="E20" s="12"/>
      <c r="F20" s="12"/>
      <c r="G20" s="12"/>
      <c r="H20" s="12"/>
    </row>
    <row r="21" spans="1:8" ht="6" customHeight="1">
      <c r="A21" s="10"/>
      <c r="B21" s="11"/>
      <c r="C21" s="11"/>
      <c r="D21" s="12"/>
      <c r="E21" s="12"/>
      <c r="F21" s="12"/>
      <c r="G21" s="12"/>
      <c r="H21" s="12"/>
    </row>
    <row r="22" spans="1:8" ht="12.75" customHeight="1">
      <c r="A22" s="180" t="s">
        <v>1</v>
      </c>
      <c r="B22" s="198" t="s">
        <v>9</v>
      </c>
      <c r="C22" s="198" t="s">
        <v>10</v>
      </c>
      <c r="D22" s="179" t="s">
        <v>12</v>
      </c>
      <c r="E22" s="179"/>
      <c r="F22" s="179"/>
      <c r="G22" s="179"/>
      <c r="H22" s="180" t="s">
        <v>13</v>
      </c>
    </row>
    <row r="23" spans="1:8">
      <c r="A23" s="180"/>
      <c r="B23" s="198"/>
      <c r="C23" s="198"/>
      <c r="D23" s="180" t="s">
        <v>11</v>
      </c>
      <c r="E23" s="180" t="s">
        <v>2</v>
      </c>
      <c r="F23" s="180" t="s">
        <v>3</v>
      </c>
      <c r="G23" s="180" t="s">
        <v>4</v>
      </c>
      <c r="H23" s="180"/>
    </row>
    <row r="24" spans="1:8">
      <c r="A24" s="180"/>
      <c r="B24" s="198"/>
      <c r="C24" s="198"/>
      <c r="D24" s="180"/>
      <c r="E24" s="180"/>
      <c r="F24" s="180"/>
      <c r="G24" s="180"/>
      <c r="H24" s="180"/>
    </row>
    <row r="25" spans="1:8">
      <c r="A25" s="180"/>
      <c r="B25" s="198"/>
      <c r="C25" s="198"/>
      <c r="D25" s="180"/>
      <c r="E25" s="180"/>
      <c r="F25" s="180"/>
      <c r="G25" s="180"/>
      <c r="H25" s="180"/>
    </row>
    <row r="26" spans="1:8" ht="12" customHeight="1">
      <c r="A26" s="24">
        <v>1</v>
      </c>
      <c r="B26" s="25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</row>
    <row r="27" spans="1:8" hidden="1">
      <c r="A27" s="185" t="s">
        <v>14</v>
      </c>
      <c r="B27" s="186"/>
      <c r="C27" s="186"/>
      <c r="D27" s="186"/>
      <c r="E27" s="186"/>
      <c r="F27" s="186"/>
      <c r="G27" s="186"/>
      <c r="H27" s="186"/>
    </row>
    <row r="28" spans="1:8" hidden="1">
      <c r="A28" s="26">
        <v>1</v>
      </c>
      <c r="B28" s="27"/>
      <c r="C28" s="27"/>
      <c r="D28" s="28">
        <v>0</v>
      </c>
      <c r="E28" s="28">
        <v>0</v>
      </c>
      <c r="F28" s="28">
        <v>0</v>
      </c>
      <c r="G28" s="29"/>
      <c r="H28" s="28">
        <v>0</v>
      </c>
    </row>
    <row r="29" spans="1:8" hidden="1">
      <c r="A29" s="30"/>
      <c r="B29" s="31"/>
      <c r="C29" s="27" t="s">
        <v>15</v>
      </c>
      <c r="D29" s="28">
        <f>D28</f>
        <v>0</v>
      </c>
      <c r="E29" s="28">
        <f>E28</f>
        <v>0</v>
      </c>
      <c r="F29" s="28">
        <f>F28</f>
        <v>0</v>
      </c>
      <c r="G29" s="29"/>
      <c r="H29" s="28">
        <f>SUM(D29:G29)</f>
        <v>0</v>
      </c>
    </row>
    <row r="30" spans="1:8">
      <c r="A30" s="190" t="s">
        <v>70</v>
      </c>
      <c r="B30" s="194"/>
      <c r="C30" s="194"/>
      <c r="D30" s="194"/>
      <c r="E30" s="194"/>
      <c r="F30" s="194"/>
      <c r="G30" s="194"/>
      <c r="H30" s="195"/>
    </row>
    <row r="31" spans="1:8">
      <c r="A31" s="26">
        <v>1</v>
      </c>
      <c r="B31" s="122" t="s">
        <v>126</v>
      </c>
      <c r="C31" s="122" t="s">
        <v>134</v>
      </c>
      <c r="D31" s="28">
        <f>'Ведом.расчета тек.ст-сти'!D15</f>
        <v>339.3</v>
      </c>
      <c r="E31" s="28">
        <f>'Ведом.расчета тек.ст-сти'!E15</f>
        <v>5027.62</v>
      </c>
      <c r="F31" s="28">
        <f>'Ведом.расчета тек.ст-сти'!F15</f>
        <v>968.37</v>
      </c>
      <c r="G31" s="28">
        <f>'Ведом.расчета тек.ст-сти'!G15</f>
        <v>0</v>
      </c>
      <c r="H31" s="28">
        <f>D31+E31+F31+G31</f>
        <v>6335.29</v>
      </c>
    </row>
    <row r="32" spans="1:8" ht="25.5">
      <c r="A32" s="26">
        <f>A31+1</f>
        <v>2</v>
      </c>
      <c r="B32" s="122" t="s">
        <v>143</v>
      </c>
      <c r="C32" s="122" t="s">
        <v>136</v>
      </c>
      <c r="D32" s="28">
        <f>'Ведом.расчета тек.ст-сти'!D16</f>
        <v>2.33</v>
      </c>
      <c r="E32" s="28">
        <f>'Ведом.расчета тек.ст-сти'!E16</f>
        <v>11.97</v>
      </c>
      <c r="F32" s="28">
        <f>'Ведом.расчета тек.ст-сти'!F16</f>
        <v>1.78</v>
      </c>
      <c r="G32" s="28">
        <f>'Ведом.расчета тек.ст-сти'!G16</f>
        <v>0</v>
      </c>
      <c r="H32" s="28">
        <f>D32+E32+F32+G32</f>
        <v>16.079999999999998</v>
      </c>
    </row>
    <row r="33" spans="1:9" s="5" customFormat="1">
      <c r="A33" s="175"/>
      <c r="B33" s="77"/>
      <c r="C33" s="77" t="s">
        <v>71</v>
      </c>
      <c r="D33" s="78">
        <f>D31+D32</f>
        <v>341.63</v>
      </c>
      <c r="E33" s="78">
        <f t="shared" ref="E33:G33" si="0">E31+E32</f>
        <v>5039.59</v>
      </c>
      <c r="F33" s="78">
        <f t="shared" si="0"/>
        <v>970.15</v>
      </c>
      <c r="G33" s="78">
        <f t="shared" si="0"/>
        <v>0</v>
      </c>
      <c r="H33" s="78">
        <f>G33+F33+E33+D33</f>
        <v>6351.37</v>
      </c>
    </row>
    <row r="34" spans="1:9" s="5" customFormat="1" ht="0.75" customHeight="1">
      <c r="A34" s="147"/>
      <c r="B34" s="92"/>
      <c r="C34" s="77" t="s">
        <v>58</v>
      </c>
      <c r="D34" s="78">
        <f>D33</f>
        <v>341.63</v>
      </c>
      <c r="E34" s="78">
        <f t="shared" ref="E34:F34" si="1">E33</f>
        <v>5039.59</v>
      </c>
      <c r="F34" s="78">
        <f t="shared" si="1"/>
        <v>970.15</v>
      </c>
      <c r="G34" s="78">
        <f>G33</f>
        <v>0</v>
      </c>
      <c r="H34" s="78">
        <f>SUM(D34:G34)</f>
        <v>6351.37</v>
      </c>
    </row>
    <row r="35" spans="1:9" s="5" customFormat="1" ht="16.5" hidden="1" customHeight="1">
      <c r="A35" s="190" t="s">
        <v>56</v>
      </c>
      <c r="B35" s="191"/>
      <c r="C35" s="191"/>
      <c r="D35" s="191"/>
      <c r="E35" s="191"/>
      <c r="F35" s="191"/>
      <c r="G35" s="191"/>
      <c r="H35" s="192"/>
    </row>
    <row r="36" spans="1:9" s="5" customFormat="1" ht="25.5" hidden="1">
      <c r="A36" s="157">
        <f>A31+1</f>
        <v>2</v>
      </c>
      <c r="B36" s="41" t="s">
        <v>63</v>
      </c>
      <c r="C36" s="41" t="s">
        <v>65</v>
      </c>
      <c r="D36" s="42"/>
      <c r="E36" s="42"/>
      <c r="F36" s="42"/>
      <c r="G36" s="42">
        <v>0</v>
      </c>
      <c r="H36" s="42">
        <f>SUM(D36:G36)</f>
        <v>0</v>
      </c>
    </row>
    <row r="37" spans="1:9" s="5" customFormat="1" ht="38.25" hidden="1">
      <c r="A37" s="157">
        <f>A36+1</f>
        <v>3</v>
      </c>
      <c r="B37" s="41" t="s">
        <v>64</v>
      </c>
      <c r="C37" s="41" t="s">
        <v>62</v>
      </c>
      <c r="D37" s="42"/>
      <c r="E37" s="42"/>
      <c r="F37" s="42"/>
      <c r="G37" s="42">
        <v>0</v>
      </c>
      <c r="H37" s="42">
        <f>SUM(D37:G37)</f>
        <v>0</v>
      </c>
    </row>
    <row r="38" spans="1:9" s="5" customFormat="1" ht="16.5" hidden="1" customHeight="1">
      <c r="A38" s="157"/>
      <c r="B38" s="41"/>
      <c r="C38" s="41" t="s">
        <v>57</v>
      </c>
      <c r="D38" s="42">
        <f>D36+D37</f>
        <v>0</v>
      </c>
      <c r="E38" s="42">
        <f t="shared" ref="E38:G38" si="2">E36+E37</f>
        <v>0</v>
      </c>
      <c r="F38" s="42">
        <f t="shared" si="2"/>
        <v>0</v>
      </c>
      <c r="G38" s="42">
        <f t="shared" si="2"/>
        <v>0</v>
      </c>
      <c r="H38" s="42">
        <f>SUM(D38:G38)</f>
        <v>0</v>
      </c>
    </row>
    <row r="39" spans="1:9" s="5" customFormat="1" ht="16.5" hidden="1" customHeight="1">
      <c r="A39" s="147"/>
      <c r="B39" s="92"/>
      <c r="C39" s="77" t="s">
        <v>31</v>
      </c>
      <c r="D39" s="78">
        <f>D38+D34</f>
        <v>341.63</v>
      </c>
      <c r="E39" s="78">
        <f>E38+E34</f>
        <v>5039.59</v>
      </c>
      <c r="F39" s="78">
        <f>F38+F34</f>
        <v>970.15</v>
      </c>
      <c r="G39" s="78">
        <f>G38+G34</f>
        <v>0</v>
      </c>
      <c r="H39" s="78">
        <f>SUM(D39:G39)</f>
        <v>6351.37</v>
      </c>
      <c r="I39" s="162"/>
    </row>
    <row r="40" spans="1:9" s="5" customFormat="1" ht="16.5" customHeight="1">
      <c r="A40" s="187" t="s">
        <v>16</v>
      </c>
      <c r="B40" s="188"/>
      <c r="C40" s="188"/>
      <c r="D40" s="32"/>
      <c r="E40" s="32"/>
      <c r="F40" s="32"/>
      <c r="G40" s="32"/>
      <c r="H40" s="33"/>
    </row>
    <row r="41" spans="1:9" s="119" customFormat="1" ht="45.75" customHeight="1">
      <c r="A41" s="26">
        <f>A32+1</f>
        <v>3</v>
      </c>
      <c r="B41" s="122" t="s">
        <v>88</v>
      </c>
      <c r="C41" s="122" t="s">
        <v>89</v>
      </c>
      <c r="D41" s="28">
        <f>'Ведом.расчета тек.ст-сти'!D25</f>
        <v>6.83</v>
      </c>
      <c r="E41" s="28">
        <f>'Ведом.расчета тек.ст-сти'!E25</f>
        <v>100.79</v>
      </c>
      <c r="F41" s="28">
        <f>'Ведом.расчета тек.ст-сти'!F25</f>
        <v>0</v>
      </c>
      <c r="G41" s="28">
        <f>'Ведом.расчета тек.ст-сти'!G25</f>
        <v>0</v>
      </c>
      <c r="H41" s="28">
        <f>SUM(D41:G41)</f>
        <v>107.62</v>
      </c>
      <c r="I41" s="120"/>
    </row>
    <row r="42" spans="1:9" s="174" customFormat="1" ht="38.25">
      <c r="A42" s="166"/>
      <c r="B42" s="34" t="s">
        <v>91</v>
      </c>
      <c r="C42" s="34" t="s">
        <v>30</v>
      </c>
      <c r="D42" s="35">
        <f>D41*0.15</f>
        <v>1.02</v>
      </c>
      <c r="E42" s="35">
        <f>E41*0.15</f>
        <v>15.12</v>
      </c>
      <c r="F42" s="167"/>
      <c r="G42" s="35"/>
      <c r="H42" s="35">
        <f>D42+E42</f>
        <v>16.14</v>
      </c>
    </row>
    <row r="43" spans="1:9" s="5" customFormat="1">
      <c r="A43" s="39"/>
      <c r="B43" s="40"/>
      <c r="C43" s="41" t="s">
        <v>17</v>
      </c>
      <c r="D43" s="42">
        <f>D41</f>
        <v>6.83</v>
      </c>
      <c r="E43" s="42">
        <f>E41</f>
        <v>100.79</v>
      </c>
      <c r="F43" s="145"/>
      <c r="G43" s="145">
        <f>G41</f>
        <v>0</v>
      </c>
      <c r="H43" s="42">
        <f>SUM(D43:G43)</f>
        <v>107.62</v>
      </c>
    </row>
    <row r="44" spans="1:9" s="5" customFormat="1">
      <c r="A44" s="147"/>
      <c r="B44" s="92"/>
      <c r="C44" s="77" t="s">
        <v>18</v>
      </c>
      <c r="D44" s="78">
        <f>D33+D43</f>
        <v>348.46</v>
      </c>
      <c r="E44" s="78">
        <f t="shared" ref="E44:G44" si="3">E33+E43</f>
        <v>5140.38</v>
      </c>
      <c r="F44" s="78">
        <f t="shared" si="3"/>
        <v>970.15</v>
      </c>
      <c r="G44" s="78">
        <f t="shared" si="3"/>
        <v>0</v>
      </c>
      <c r="H44" s="78">
        <f>D44+E44+F44+G44</f>
        <v>6458.99</v>
      </c>
    </row>
    <row r="45" spans="1:9" ht="12.75" customHeight="1">
      <c r="A45" s="187" t="s">
        <v>19</v>
      </c>
      <c r="B45" s="188"/>
      <c r="C45" s="188"/>
      <c r="D45" s="32"/>
      <c r="E45" s="32"/>
      <c r="F45" s="32"/>
      <c r="G45" s="32"/>
      <c r="H45" s="33"/>
    </row>
    <row r="46" spans="1:9" ht="34.5" customHeight="1">
      <c r="A46" s="26">
        <f>A41+1</f>
        <v>4</v>
      </c>
      <c r="B46" s="122" t="s">
        <v>140</v>
      </c>
      <c r="C46" s="85" t="s">
        <v>139</v>
      </c>
      <c r="D46" s="28">
        <f>'Ведом.расчета тек.ст-сти'!D30</f>
        <v>6.62</v>
      </c>
      <c r="E46" s="28">
        <f>'Ведом.расчета тек.ст-сти'!E30</f>
        <v>112.57</v>
      </c>
      <c r="F46" s="28">
        <f>'Ведом.расчета тек.ст-сти'!F30</f>
        <v>0</v>
      </c>
      <c r="G46" s="28">
        <f>'Ведом.расчета тек.ст-сти'!G30</f>
        <v>0</v>
      </c>
      <c r="H46" s="28">
        <f>D46+E46</f>
        <v>119.19</v>
      </c>
    </row>
    <row r="47" spans="1:9" ht="56.25" hidden="1" customHeight="1">
      <c r="A47" s="26"/>
      <c r="B47" s="27" t="s">
        <v>67</v>
      </c>
      <c r="C47" s="27" t="s">
        <v>68</v>
      </c>
      <c r="D47" s="84"/>
      <c r="E47" s="28"/>
      <c r="F47" s="29"/>
      <c r="G47" s="28">
        <v>0</v>
      </c>
      <c r="H47" s="28">
        <f t="shared" ref="H47" si="4">SUM(D47:G47)</f>
        <v>0</v>
      </c>
    </row>
    <row r="48" spans="1:9" ht="21" customHeight="1">
      <c r="A48" s="26">
        <f>A46+1</f>
        <v>5</v>
      </c>
      <c r="B48" s="122" t="s">
        <v>125</v>
      </c>
      <c r="C48" s="97" t="str">
        <f>'Ведом.расчета тек.ст-сти'!C32</f>
        <v>Пусконаладочные работы, "Вхолостую" с  К=0,8</v>
      </c>
      <c r="D48" s="28">
        <f>'Ведом.расчета тек.ст-сти'!D32</f>
        <v>0</v>
      </c>
      <c r="E48" s="28">
        <f>'Ведом.расчета тек.ст-сти'!E32</f>
        <v>0</v>
      </c>
      <c r="F48" s="28">
        <f>'Ведом.расчета тек.ст-сти'!F32</f>
        <v>0</v>
      </c>
      <c r="G48" s="28">
        <f>'Ведом.расчета тек.ст-сти'!G32</f>
        <v>1.63</v>
      </c>
      <c r="H48" s="28">
        <f t="shared" ref="H48" si="5">G48</f>
        <v>1.63</v>
      </c>
    </row>
    <row r="49" spans="1:8" ht="21" hidden="1" customHeight="1">
      <c r="A49" s="26"/>
      <c r="B49" s="122" t="s">
        <v>125</v>
      </c>
      <c r="C49" s="97" t="str">
        <f>'Ведом.расчета тек.ст-сти'!C33</f>
        <v>Пусконаладочные работы, "Вхолостую" с  К=0,8</v>
      </c>
      <c r="D49" s="28"/>
      <c r="E49" s="28"/>
      <c r="F49" s="28"/>
      <c r="G49" s="28">
        <f>'Ведом.расчета тек.ст-сти'!G33</f>
        <v>0</v>
      </c>
      <c r="H49" s="28">
        <f t="shared" ref="H49" si="6">G49</f>
        <v>0</v>
      </c>
    </row>
    <row r="50" spans="1:8" s="5" customFormat="1">
      <c r="A50" s="39"/>
      <c r="B50" s="40"/>
      <c r="C50" s="41" t="s">
        <v>20</v>
      </c>
      <c r="D50" s="42">
        <f>D46</f>
        <v>6.62</v>
      </c>
      <c r="E50" s="42">
        <f>E46</f>
        <v>112.57</v>
      </c>
      <c r="F50" s="144">
        <f>SUM(F46:F48)</f>
        <v>0</v>
      </c>
      <c r="G50" s="42">
        <f>G48+G49</f>
        <v>1.63</v>
      </c>
      <c r="H50" s="42">
        <f>D50+E50+F50+G50</f>
        <v>120.82</v>
      </c>
    </row>
    <row r="51" spans="1:8" s="5" customFormat="1">
      <c r="A51" s="147"/>
      <c r="B51" s="92"/>
      <c r="C51" s="77" t="s">
        <v>21</v>
      </c>
      <c r="D51" s="78">
        <f>D44+D50</f>
        <v>355.08</v>
      </c>
      <c r="E51" s="78">
        <f>E44+E50</f>
        <v>5252.95</v>
      </c>
      <c r="F51" s="78">
        <f>F44+F50</f>
        <v>970.15</v>
      </c>
      <c r="G51" s="78">
        <f>G44+G50</f>
        <v>1.63</v>
      </c>
      <c r="H51" s="78">
        <f>D51+E51+F51+G51</f>
        <v>6579.81</v>
      </c>
    </row>
    <row r="52" spans="1:8" ht="12.75" customHeight="1">
      <c r="A52" s="187" t="s">
        <v>85</v>
      </c>
      <c r="B52" s="188"/>
      <c r="C52" s="189"/>
      <c r="D52" s="36"/>
      <c r="E52" s="36"/>
      <c r="F52" s="36"/>
      <c r="G52" s="36"/>
      <c r="H52" s="36"/>
    </row>
    <row r="53" spans="1:8" ht="63.75">
      <c r="A53" s="26">
        <f>A48+1</f>
        <v>6</v>
      </c>
      <c r="B53" s="27" t="s">
        <v>90</v>
      </c>
      <c r="C53" s="122" t="s">
        <v>130</v>
      </c>
      <c r="D53" s="29"/>
      <c r="E53" s="29"/>
      <c r="F53" s="29"/>
      <c r="G53" s="28">
        <f>'Ведом.расчета тек.ст-сти'!G37</f>
        <v>175.58</v>
      </c>
      <c r="H53" s="28">
        <f>G53</f>
        <v>175.58</v>
      </c>
    </row>
    <row r="54" spans="1:8" s="5" customFormat="1">
      <c r="A54" s="39"/>
      <c r="B54" s="40"/>
      <c r="C54" s="41" t="s">
        <v>86</v>
      </c>
      <c r="D54" s="145"/>
      <c r="E54" s="145"/>
      <c r="F54" s="145"/>
      <c r="G54" s="159">
        <f>G53</f>
        <v>175.58</v>
      </c>
      <c r="H54" s="159">
        <f>G54</f>
        <v>175.58</v>
      </c>
    </row>
    <row r="55" spans="1:8" s="5" customFormat="1">
      <c r="A55" s="147"/>
      <c r="B55" s="92"/>
      <c r="C55" s="77" t="s">
        <v>87</v>
      </c>
      <c r="D55" s="78">
        <f>D51+D54</f>
        <v>355.08</v>
      </c>
      <c r="E55" s="78">
        <f t="shared" ref="E55:G55" si="7">E51+E54</f>
        <v>5252.95</v>
      </c>
      <c r="F55" s="78">
        <f t="shared" si="7"/>
        <v>970.15</v>
      </c>
      <c r="G55" s="78">
        <f t="shared" si="7"/>
        <v>177.21</v>
      </c>
      <c r="H55" s="78">
        <f>D55+E55+F55+G55</f>
        <v>6755.39</v>
      </c>
    </row>
    <row r="56" spans="1:8" ht="12.75" customHeight="1">
      <c r="A56" s="187" t="s">
        <v>22</v>
      </c>
      <c r="B56" s="188"/>
      <c r="C56" s="189"/>
      <c r="D56" s="36"/>
      <c r="E56" s="36"/>
      <c r="F56" s="36"/>
      <c r="G56" s="36"/>
      <c r="H56" s="36"/>
    </row>
    <row r="57" spans="1:8" ht="51">
      <c r="A57" s="26">
        <f>A53+1</f>
        <v>7</v>
      </c>
      <c r="B57" s="27" t="s">
        <v>32</v>
      </c>
      <c r="C57" s="27" t="s">
        <v>23</v>
      </c>
      <c r="D57" s="29"/>
      <c r="E57" s="29"/>
      <c r="F57" s="29"/>
      <c r="G57" s="28">
        <f>'Ведом.расчета тек.ст-сти'!G41</f>
        <v>13.16</v>
      </c>
      <c r="H57" s="28">
        <f>G57</f>
        <v>13.16</v>
      </c>
    </row>
    <row r="58" spans="1:8" ht="63.75">
      <c r="A58" s="26">
        <f>A57+1</f>
        <v>8</v>
      </c>
      <c r="B58" s="27" t="s">
        <v>36</v>
      </c>
      <c r="C58" s="85" t="s">
        <v>83</v>
      </c>
      <c r="D58" s="29"/>
      <c r="E58" s="29"/>
      <c r="F58" s="29"/>
      <c r="G58" s="38">
        <f>'Ведом.расчета тек.ст-сти'!G42</f>
        <v>297.48</v>
      </c>
      <c r="H58" s="37">
        <f>G58</f>
        <v>297.48</v>
      </c>
    </row>
    <row r="59" spans="1:8" ht="63.75">
      <c r="A59" s="26">
        <f>A58+1</f>
        <v>9</v>
      </c>
      <c r="B59" s="27" t="s">
        <v>36</v>
      </c>
      <c r="C59" s="85" t="s">
        <v>84</v>
      </c>
      <c r="D59" s="29"/>
      <c r="E59" s="29"/>
      <c r="F59" s="29"/>
      <c r="G59" s="38">
        <f>'Ведом.расчета тек.ст-сти'!G43</f>
        <v>1090.4100000000001</v>
      </c>
      <c r="H59" s="37">
        <f>G59</f>
        <v>1090.4100000000001</v>
      </c>
    </row>
    <row r="60" spans="1:8" s="5" customFormat="1">
      <c r="A60" s="39"/>
      <c r="B60" s="40"/>
      <c r="C60" s="41" t="s">
        <v>24</v>
      </c>
      <c r="D60" s="145"/>
      <c r="E60" s="145"/>
      <c r="F60" s="145"/>
      <c r="G60" s="42">
        <f>G57+G58+G59</f>
        <v>1401.05</v>
      </c>
      <c r="H60" s="42">
        <f>G60</f>
        <v>1401.05</v>
      </c>
    </row>
    <row r="61" spans="1:8" s="5" customFormat="1">
      <c r="A61" s="147"/>
      <c r="B61" s="92"/>
      <c r="C61" s="77" t="s">
        <v>25</v>
      </c>
      <c r="D61" s="78">
        <f>D55+D60</f>
        <v>355.08</v>
      </c>
      <c r="E61" s="78">
        <f t="shared" ref="E61:G61" si="8">E55+E60</f>
        <v>5252.95</v>
      </c>
      <c r="F61" s="78">
        <f t="shared" si="8"/>
        <v>970.15</v>
      </c>
      <c r="G61" s="78">
        <f t="shared" si="8"/>
        <v>1578.26</v>
      </c>
      <c r="H61" s="78">
        <f>D61+E61+F61+G61</f>
        <v>8156.44</v>
      </c>
    </row>
    <row r="62" spans="1:8" ht="43.5" customHeight="1">
      <c r="A62" s="26">
        <f>A59+1</f>
        <v>10</v>
      </c>
      <c r="B62" s="27" t="s">
        <v>33</v>
      </c>
      <c r="C62" s="27" t="s">
        <v>26</v>
      </c>
      <c r="D62" s="28">
        <f>'Ведом.расчета тек.ст-сти'!D46</f>
        <v>10.65</v>
      </c>
      <c r="E62" s="28">
        <f>'Ведом.расчета тек.ст-сти'!E46</f>
        <v>157.59</v>
      </c>
      <c r="F62" s="28">
        <f>'Ведом.расчета тек.ст-сти'!F46</f>
        <v>29.1</v>
      </c>
      <c r="G62" s="28">
        <f>'Ведом.расчета тек.ст-сти'!G46</f>
        <v>47.35</v>
      </c>
      <c r="H62" s="28">
        <f>D62+E62+F62+G62</f>
        <v>244.69</v>
      </c>
    </row>
    <row r="63" spans="1:8" s="5" customFormat="1" ht="25.5">
      <c r="A63" s="39"/>
      <c r="B63" s="40"/>
      <c r="C63" s="77" t="s">
        <v>59</v>
      </c>
      <c r="D63" s="78">
        <f>D61+D62</f>
        <v>365.73</v>
      </c>
      <c r="E63" s="78">
        <f>E61+E62</f>
        <v>5410.54</v>
      </c>
      <c r="F63" s="78">
        <f>F61+F62</f>
        <v>999.25</v>
      </c>
      <c r="G63" s="78">
        <f>G61+G62</f>
        <v>1625.61</v>
      </c>
      <c r="H63" s="78">
        <f>D63+E63+F63+G63</f>
        <v>8401.1299999999992</v>
      </c>
    </row>
    <row r="64" spans="1:8" ht="13.5">
      <c r="A64" s="43"/>
      <c r="B64" s="44"/>
      <c r="C64" s="72" t="s">
        <v>34</v>
      </c>
      <c r="D64" s="73">
        <f>D42</f>
        <v>1.02</v>
      </c>
      <c r="E64" s="73">
        <f>E42</f>
        <v>15.12</v>
      </c>
      <c r="F64" s="71"/>
      <c r="G64" s="71"/>
      <c r="H64" s="73">
        <f>D64+E64</f>
        <v>16.14</v>
      </c>
    </row>
    <row r="65" spans="1:9" ht="61.5" customHeight="1">
      <c r="A65" s="30"/>
      <c r="B65" s="45" t="s">
        <v>97</v>
      </c>
      <c r="C65" s="77" t="s">
        <v>102</v>
      </c>
      <c r="D65" s="78">
        <f>D66+D74</f>
        <v>1798.14</v>
      </c>
      <c r="E65" s="78">
        <f>E66+E74</f>
        <v>26519.599999999999</v>
      </c>
      <c r="F65" s="78">
        <f>F67+F74</f>
        <v>4136.91</v>
      </c>
      <c r="G65" s="78">
        <f>G69+G70+G71+G72+G73+G74+G68</f>
        <v>8414.59</v>
      </c>
      <c r="H65" s="79">
        <f>D65+E65+F65+G65</f>
        <v>40869.24</v>
      </c>
      <c r="I65" s="161"/>
    </row>
    <row r="66" spans="1:9" ht="25.5">
      <c r="A66" s="89" t="s">
        <v>76</v>
      </c>
      <c r="B66" s="94">
        <f>'Ведом.расчета тек.ст-сти'!J15</f>
        <v>4.91</v>
      </c>
      <c r="C66" s="122" t="s">
        <v>131</v>
      </c>
      <c r="D66" s="28">
        <f>'Ведом.расчета тек.ст-сти'!N45</f>
        <v>1745.77</v>
      </c>
      <c r="E66" s="28">
        <f>'Ведом.расчета тек.ст-сти'!O45</f>
        <v>25747.18</v>
      </c>
      <c r="F66" s="28"/>
      <c r="G66" s="28"/>
      <c r="H66" s="99">
        <f>D66+E66</f>
        <v>27492.95</v>
      </c>
    </row>
    <row r="67" spans="1:9" ht="25.5">
      <c r="A67" s="89" t="s">
        <v>76</v>
      </c>
      <c r="B67" s="94">
        <f>'Ведом.расчета тек.ст-сти'!K15</f>
        <v>4.1399999999999997</v>
      </c>
      <c r="C67" s="27" t="s">
        <v>35</v>
      </c>
      <c r="D67" s="28"/>
      <c r="E67" s="28"/>
      <c r="F67" s="28">
        <f>'Ведом.расчета тек.ст-сти'!P45</f>
        <v>4016.42</v>
      </c>
      <c r="G67" s="28"/>
      <c r="H67" s="99">
        <f>F67</f>
        <v>4016.42</v>
      </c>
    </row>
    <row r="68" spans="1:9" ht="27.75" hidden="1" customHeight="1">
      <c r="A68" s="89" t="s">
        <v>76</v>
      </c>
      <c r="B68" s="94">
        <f>'Ведом.расчета тек.ст-сти'!M15</f>
        <v>0</v>
      </c>
      <c r="C68" s="27" t="s">
        <v>107</v>
      </c>
      <c r="D68" s="28"/>
      <c r="E68" s="28"/>
      <c r="F68" s="28"/>
      <c r="G68" s="28">
        <f>ROUND(B68*G31,2)</f>
        <v>0</v>
      </c>
      <c r="H68" s="99">
        <f t="shared" ref="H68" si="9">D68+E68+F68+G68</f>
        <v>0</v>
      </c>
    </row>
    <row r="69" spans="1:9" ht="25.5">
      <c r="A69" s="89" t="s">
        <v>76</v>
      </c>
      <c r="B69" s="94">
        <f>'Ведом.расчета тек.ст-сти'!L32</f>
        <v>12.45</v>
      </c>
      <c r="C69" s="27" t="s">
        <v>78</v>
      </c>
      <c r="D69" s="28"/>
      <c r="E69" s="28"/>
      <c r="F69" s="28"/>
      <c r="G69" s="28">
        <f>'Ведом.расчета тек.ст-сти'!Q34</f>
        <v>20.29</v>
      </c>
      <c r="H69" s="99">
        <f>G69</f>
        <v>20.29</v>
      </c>
    </row>
    <row r="70" spans="1:9" ht="25.5">
      <c r="A70" s="89" t="s">
        <v>76</v>
      </c>
      <c r="B70" s="94">
        <f>'Ведом.расчета тек.ст-сти'!M37</f>
        <v>7.57</v>
      </c>
      <c r="C70" s="27" t="s">
        <v>98</v>
      </c>
      <c r="D70" s="28"/>
      <c r="E70" s="28"/>
      <c r="F70" s="28"/>
      <c r="G70" s="28">
        <f>'Ведом.расчета тек.ст-сти'!R38</f>
        <v>1329.14</v>
      </c>
      <c r="H70" s="99">
        <f>G70</f>
        <v>1329.14</v>
      </c>
    </row>
    <row r="71" spans="1:9" ht="25.5">
      <c r="A71" s="89" t="s">
        <v>122</v>
      </c>
      <c r="B71" s="90" t="s">
        <v>95</v>
      </c>
      <c r="C71" s="27" t="s">
        <v>79</v>
      </c>
      <c r="D71" s="28"/>
      <c r="E71" s="28"/>
      <c r="F71" s="28"/>
      <c r="G71" s="28">
        <f>'Ведом.расчета тек.ст-сти'!Q42</f>
        <v>1359.47</v>
      </c>
      <c r="H71" s="99">
        <f>G71</f>
        <v>1359.47</v>
      </c>
    </row>
    <row r="72" spans="1:9" ht="27.6" customHeight="1">
      <c r="A72" s="89" t="s">
        <v>80</v>
      </c>
      <c r="B72" s="91" t="s">
        <v>77</v>
      </c>
      <c r="C72" s="27" t="s">
        <v>81</v>
      </c>
      <c r="D72" s="28"/>
      <c r="E72" s="28"/>
      <c r="F72" s="28"/>
      <c r="G72" s="28">
        <f>'Ведом.расчета тек.ст-сти'!Q43</f>
        <v>5397.54</v>
      </c>
      <c r="H72" s="99">
        <f>G72</f>
        <v>5397.54</v>
      </c>
    </row>
    <row r="73" spans="1:9" ht="27.6" customHeight="1">
      <c r="A73" s="89" t="s">
        <v>76</v>
      </c>
      <c r="B73" s="163">
        <f>'Ведом.расчета тек.ст-сти'!M41</f>
        <v>4.79</v>
      </c>
      <c r="C73" s="27" t="s">
        <v>82</v>
      </c>
      <c r="D73" s="28"/>
      <c r="E73" s="28"/>
      <c r="F73" s="28"/>
      <c r="G73" s="28">
        <f>'Ведом.расчета тек.ст-сти'!Q41</f>
        <v>63.06</v>
      </c>
      <c r="H73" s="99">
        <f>G73</f>
        <v>63.06</v>
      </c>
    </row>
    <row r="74" spans="1:9" ht="27.6" customHeight="1">
      <c r="A74" s="39"/>
      <c r="B74" s="41"/>
      <c r="C74" s="27" t="s">
        <v>26</v>
      </c>
      <c r="D74" s="28">
        <f>'Ведом.расчета тек.ст-сти'!N46</f>
        <v>52.37</v>
      </c>
      <c r="E74" s="28">
        <f>'Ведом.расчета тек.ст-сти'!O46</f>
        <v>772.42</v>
      </c>
      <c r="F74" s="28">
        <f>'Ведом.расчета тек.ст-сти'!P46</f>
        <v>120.49</v>
      </c>
      <c r="G74" s="28">
        <f>'Ведом.расчета тек.ст-сти'!Q46</f>
        <v>245.09</v>
      </c>
      <c r="H74" s="99">
        <f>D74+E74+F74+G74</f>
        <v>1190.3699999999999</v>
      </c>
    </row>
    <row r="75" spans="1:9" ht="25.5">
      <c r="A75" s="30"/>
      <c r="B75" s="27"/>
      <c r="C75" s="41" t="s">
        <v>112</v>
      </c>
      <c r="D75" s="42">
        <f>D65*0.2</f>
        <v>359.63</v>
      </c>
      <c r="E75" s="42">
        <f t="shared" ref="E75:G75" si="10">E65*0.2</f>
        <v>5303.92</v>
      </c>
      <c r="F75" s="42">
        <f t="shared" si="10"/>
        <v>827.38</v>
      </c>
      <c r="G75" s="42">
        <f t="shared" si="10"/>
        <v>1682.92</v>
      </c>
      <c r="H75" s="42">
        <f>D75+E75+F75+G75</f>
        <v>8173.85</v>
      </c>
    </row>
    <row r="76" spans="1:9" ht="25.5">
      <c r="A76" s="76"/>
      <c r="B76" s="92"/>
      <c r="C76" s="77" t="s">
        <v>103</v>
      </c>
      <c r="D76" s="78">
        <f>D65+D75</f>
        <v>2157.77</v>
      </c>
      <c r="E76" s="78">
        <f t="shared" ref="E76:G76" si="11">E65+E75</f>
        <v>31823.52</v>
      </c>
      <c r="F76" s="78">
        <f t="shared" si="11"/>
        <v>4964.29</v>
      </c>
      <c r="G76" s="78">
        <f t="shared" si="11"/>
        <v>10097.51</v>
      </c>
      <c r="H76" s="78">
        <f>D76+E76+F76+G76</f>
        <v>49043.09</v>
      </c>
    </row>
    <row r="77" spans="1:9">
      <c r="A77" s="39"/>
      <c r="B77" s="41"/>
      <c r="C77" s="72" t="s">
        <v>60</v>
      </c>
      <c r="D77" s="73"/>
      <c r="E77" s="73"/>
      <c r="F77" s="74"/>
      <c r="G77" s="74"/>
      <c r="H77" s="73">
        <f>'Ведом.расчета тек.ст-сти'!R48</f>
        <v>79.27</v>
      </c>
    </row>
    <row r="78" spans="1:9">
      <c r="A78" s="39"/>
      <c r="B78" s="40"/>
      <c r="C78" s="34" t="s">
        <v>61</v>
      </c>
      <c r="D78" s="35"/>
      <c r="E78" s="35"/>
      <c r="F78" s="35"/>
      <c r="G78" s="35"/>
      <c r="H78" s="35">
        <f>H77*1.18</f>
        <v>93.54</v>
      </c>
    </row>
    <row r="79" spans="1:9" ht="4.5" customHeight="1">
      <c r="A79" s="46"/>
      <c r="B79" s="47"/>
      <c r="C79" s="48"/>
      <c r="D79" s="49"/>
      <c r="E79" s="49"/>
      <c r="F79" s="49"/>
      <c r="G79" s="49"/>
      <c r="H79" s="49"/>
    </row>
    <row r="80" spans="1:9" ht="18" customHeight="1">
      <c r="A80" s="46"/>
      <c r="B80" s="47"/>
      <c r="C80" s="48"/>
      <c r="D80" s="49"/>
      <c r="E80" s="49"/>
      <c r="F80" s="49"/>
      <c r="G80" s="49"/>
      <c r="H80" s="49"/>
    </row>
    <row r="81" spans="1:8" ht="18" customHeight="1">
      <c r="A81" s="46"/>
      <c r="B81" s="47"/>
      <c r="C81" s="177" t="s">
        <v>121</v>
      </c>
      <c r="D81" s="177"/>
      <c r="E81" s="177"/>
      <c r="F81" s="177"/>
      <c r="G81" s="177"/>
      <c r="H81" s="177"/>
    </row>
    <row r="82" spans="1:8" ht="12" customHeight="1">
      <c r="A82" s="10"/>
      <c r="B82" s="11"/>
      <c r="C82" s="131"/>
      <c r="D82" s="176" t="s">
        <v>27</v>
      </c>
      <c r="E82" s="176"/>
      <c r="F82" s="176"/>
      <c r="G82" s="128"/>
      <c r="H82" s="128"/>
    </row>
    <row r="83" spans="1:8" ht="14.45" customHeight="1">
      <c r="A83" s="67"/>
      <c r="B83" s="67"/>
      <c r="C83" s="132"/>
      <c r="D83" s="134"/>
      <c r="E83" s="134"/>
      <c r="F83" s="134"/>
      <c r="G83" s="129"/>
      <c r="H83" s="129"/>
    </row>
    <row r="84" spans="1:8" ht="12.75" customHeight="1">
      <c r="A84" s="69"/>
      <c r="B84" s="67"/>
      <c r="C84" s="137" t="s">
        <v>119</v>
      </c>
      <c r="D84" s="139"/>
      <c r="E84" s="140"/>
      <c r="F84" s="138"/>
      <c r="G84" s="142" t="s">
        <v>115</v>
      </c>
      <c r="H84" s="129"/>
    </row>
    <row r="85" spans="1:8">
      <c r="A85" s="10"/>
      <c r="B85" s="11"/>
      <c r="C85" s="132"/>
      <c r="D85" s="176" t="s">
        <v>27</v>
      </c>
      <c r="E85" s="176"/>
      <c r="F85" s="176"/>
      <c r="G85" s="129"/>
      <c r="H85" s="129"/>
    </row>
    <row r="86" spans="1:8" ht="15.75" customHeight="1">
      <c r="A86" s="10"/>
      <c r="B86" s="11"/>
      <c r="C86" s="132"/>
      <c r="D86" s="134"/>
      <c r="E86" s="134"/>
      <c r="F86" s="134"/>
      <c r="G86" s="129"/>
      <c r="H86" s="129"/>
    </row>
    <row r="87" spans="1:8" ht="15.75" customHeight="1">
      <c r="A87" s="10"/>
      <c r="B87" s="11"/>
      <c r="C87" s="137" t="s">
        <v>120</v>
      </c>
      <c r="D87" s="133"/>
      <c r="E87" s="136"/>
      <c r="F87" s="138"/>
      <c r="G87" s="135" t="s">
        <v>117</v>
      </c>
      <c r="H87" s="130"/>
    </row>
    <row r="88" spans="1:8" ht="12" customHeight="1">
      <c r="A88" s="67"/>
      <c r="B88" s="67"/>
      <c r="C88" s="127"/>
      <c r="D88" s="176" t="s">
        <v>27</v>
      </c>
      <c r="E88" s="176"/>
      <c r="F88" s="176"/>
      <c r="G88" s="130"/>
      <c r="H88" s="130"/>
    </row>
    <row r="89" spans="1:8" ht="14.45" customHeight="1">
      <c r="A89" s="69"/>
      <c r="B89" s="67"/>
      <c r="C89" s="69"/>
      <c r="D89" s="141"/>
      <c r="E89" s="141"/>
      <c r="F89" s="141"/>
      <c r="G89" s="141"/>
      <c r="H89" s="67"/>
    </row>
    <row r="90" spans="1:8" ht="14.45" customHeight="1">
      <c r="A90" s="68"/>
      <c r="B90" s="67"/>
      <c r="C90" s="68"/>
      <c r="D90" s="67"/>
      <c r="E90" s="67"/>
      <c r="F90" s="67"/>
      <c r="G90" s="67"/>
      <c r="H90" s="67"/>
    </row>
    <row r="91" spans="1:8">
      <c r="A91" s="67"/>
      <c r="B91" s="67"/>
      <c r="C91" s="67"/>
      <c r="D91" s="67"/>
      <c r="E91" s="67"/>
      <c r="F91" s="67"/>
      <c r="G91" s="67"/>
      <c r="H91" s="67"/>
    </row>
  </sheetData>
  <mergeCells count="26">
    <mergeCell ref="C10:G10"/>
    <mergeCell ref="C2:G2"/>
    <mergeCell ref="A27:H27"/>
    <mergeCell ref="A56:C56"/>
    <mergeCell ref="A45:C45"/>
    <mergeCell ref="A40:C40"/>
    <mergeCell ref="A35:H35"/>
    <mergeCell ref="A52:C52"/>
    <mergeCell ref="A15:H15"/>
    <mergeCell ref="A30:H30"/>
    <mergeCell ref="A17:H17"/>
    <mergeCell ref="H22:H25"/>
    <mergeCell ref="A22:A25"/>
    <mergeCell ref="B22:B25"/>
    <mergeCell ref="C22:C25"/>
    <mergeCell ref="D23:D25"/>
    <mergeCell ref="D85:F85"/>
    <mergeCell ref="D88:F88"/>
    <mergeCell ref="C81:H81"/>
    <mergeCell ref="D82:F82"/>
    <mergeCell ref="C11:G11"/>
    <mergeCell ref="D22:G22"/>
    <mergeCell ref="E23:E25"/>
    <mergeCell ref="F23:F25"/>
    <mergeCell ref="G23:G25"/>
    <mergeCell ref="A18:H18"/>
  </mergeCells>
  <phoneticPr fontId="0" type="noConversion"/>
  <pageMargins left="0.62992125984251968" right="0.11811023622047245" top="0.43307086614173229" bottom="0.62992125984251968" header="0.23622047244094491" footer="0.23622047244094491"/>
  <pageSetup paperSize="9" firstPageNumber="6" fitToHeight="100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4"/>
  <sheetViews>
    <sheetView tabSelected="1" topLeftCell="F40" zoomScale="80" zoomScaleNormal="80" zoomScaleSheetLayoutView="80" zoomScalePageLayoutView="60" workbookViewId="0">
      <selection activeCell="R41" sqref="R41:R42"/>
    </sheetView>
  </sheetViews>
  <sheetFormatPr defaultRowHeight="12.75"/>
  <cols>
    <col min="1" max="1" width="3.85546875" style="101" customWidth="1"/>
    <col min="2" max="2" width="19.5703125" style="102" customWidth="1"/>
    <col min="3" max="3" width="33.140625" style="102" customWidth="1"/>
    <col min="4" max="4" width="9.85546875" style="103" customWidth="1"/>
    <col min="5" max="5" width="10.7109375" style="103" customWidth="1"/>
    <col min="6" max="6" width="12.28515625" style="103" customWidth="1"/>
    <col min="7" max="7" width="9.5703125" style="103" customWidth="1"/>
    <col min="8" max="8" width="12.5703125" style="103" customWidth="1"/>
    <col min="9" max="9" width="12.85546875" style="105" customWidth="1"/>
    <col min="10" max="10" width="8.42578125" style="105" customWidth="1"/>
    <col min="11" max="11" width="7.42578125" style="105" customWidth="1"/>
    <col min="12" max="12" width="6.85546875" style="105" customWidth="1"/>
    <col min="13" max="13" width="7.140625" style="105" customWidth="1"/>
    <col min="14" max="14" width="10.140625" style="105" customWidth="1"/>
    <col min="15" max="15" width="12" style="105" customWidth="1"/>
    <col min="16" max="16" width="12.28515625" style="105" customWidth="1"/>
    <col min="17" max="17" width="11.140625" style="105" customWidth="1"/>
    <col min="18" max="18" width="11.85546875" style="105" customWidth="1"/>
    <col min="19" max="19" width="11.85546875" style="106" bestFit="1" customWidth="1"/>
    <col min="20" max="16384" width="9.140625" style="106"/>
  </cols>
  <sheetData>
    <row r="1" spans="1:18">
      <c r="G1" s="104"/>
      <c r="H1" s="104"/>
    </row>
    <row r="2" spans="1:18" ht="15.75">
      <c r="A2" s="203" t="s">
        <v>133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</row>
    <row r="3" spans="1:18">
      <c r="D3" s="107"/>
      <c r="F3" s="104"/>
      <c r="G3" s="104"/>
      <c r="H3" s="104"/>
    </row>
    <row r="4" spans="1:18" s="119" customFormat="1" ht="30" customHeight="1">
      <c r="A4" s="204" t="str">
        <f>'Сводный сметный расчет'!A17:H17</f>
        <v>Техническое перевооружение объектов «Воздушная линия электропередачи» ВЛ ПЭ 514 км ПК10 – 532 км ПК6  Курск (искл.)- Букреевка-Свобода (искл.)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18" s="119" customFormat="1">
      <c r="A5" s="10"/>
      <c r="B5" s="11"/>
      <c r="C5" s="11"/>
      <c r="D5" s="12"/>
      <c r="E5" s="12"/>
      <c r="F5" s="12"/>
      <c r="G5" s="12"/>
      <c r="H5" s="12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18" s="119" customFormat="1" ht="45.75" customHeight="1">
      <c r="A6" s="180" t="s">
        <v>1</v>
      </c>
      <c r="B6" s="198" t="s">
        <v>9</v>
      </c>
      <c r="C6" s="198" t="s">
        <v>10</v>
      </c>
      <c r="D6" s="205" t="s">
        <v>37</v>
      </c>
      <c r="E6" s="179"/>
      <c r="F6" s="179"/>
      <c r="G6" s="179"/>
      <c r="H6" s="179"/>
      <c r="I6" s="206" t="s">
        <v>109</v>
      </c>
      <c r="J6" s="207"/>
      <c r="K6" s="207"/>
      <c r="L6" s="207"/>
      <c r="M6" s="208"/>
      <c r="N6" s="206" t="s">
        <v>104</v>
      </c>
      <c r="O6" s="207"/>
      <c r="P6" s="207"/>
      <c r="Q6" s="207"/>
      <c r="R6" s="208"/>
    </row>
    <row r="7" spans="1:18" s="119" customFormat="1">
      <c r="A7" s="180"/>
      <c r="B7" s="198"/>
      <c r="C7" s="198"/>
      <c r="D7" s="202" t="s">
        <v>11</v>
      </c>
      <c r="E7" s="202" t="s">
        <v>2</v>
      </c>
      <c r="F7" s="202" t="s">
        <v>3</v>
      </c>
      <c r="G7" s="202" t="s">
        <v>38</v>
      </c>
      <c r="H7" s="202" t="s">
        <v>39</v>
      </c>
      <c r="I7" s="202" t="s">
        <v>40</v>
      </c>
      <c r="J7" s="202" t="s">
        <v>41</v>
      </c>
      <c r="K7" s="202" t="s">
        <v>42</v>
      </c>
      <c r="L7" s="202" t="s">
        <v>43</v>
      </c>
      <c r="M7" s="202" t="s">
        <v>44</v>
      </c>
      <c r="N7" s="209" t="s">
        <v>11</v>
      </c>
      <c r="O7" s="209" t="s">
        <v>2</v>
      </c>
      <c r="P7" s="209" t="s">
        <v>3</v>
      </c>
      <c r="Q7" s="209" t="s">
        <v>38</v>
      </c>
      <c r="R7" s="209" t="s">
        <v>39</v>
      </c>
    </row>
    <row r="8" spans="1:18" s="119" customFormat="1">
      <c r="A8" s="180"/>
      <c r="B8" s="198"/>
      <c r="C8" s="198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210"/>
      <c r="O8" s="210"/>
      <c r="P8" s="210"/>
      <c r="Q8" s="210"/>
      <c r="R8" s="210"/>
    </row>
    <row r="9" spans="1:18" s="119" customFormat="1">
      <c r="A9" s="180"/>
      <c r="B9" s="198"/>
      <c r="C9" s="198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202"/>
      <c r="O9" s="202"/>
      <c r="P9" s="202"/>
      <c r="Q9" s="202"/>
      <c r="R9" s="202"/>
    </row>
    <row r="10" spans="1:18" s="119" customFormat="1">
      <c r="A10" s="24">
        <v>1</v>
      </c>
      <c r="B10" s="25">
        <v>2</v>
      </c>
      <c r="C10" s="25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100">
        <f>H10+1</f>
        <v>9</v>
      </c>
      <c r="J10" s="100">
        <f t="shared" ref="J10:R10" si="0">I10+1</f>
        <v>10</v>
      </c>
      <c r="K10" s="100">
        <f t="shared" si="0"/>
        <v>11</v>
      </c>
      <c r="L10" s="100">
        <f t="shared" si="0"/>
        <v>12</v>
      </c>
      <c r="M10" s="100">
        <f t="shared" si="0"/>
        <v>13</v>
      </c>
      <c r="N10" s="100">
        <f t="shared" si="0"/>
        <v>14</v>
      </c>
      <c r="O10" s="100">
        <f t="shared" si="0"/>
        <v>15</v>
      </c>
      <c r="P10" s="100">
        <f t="shared" si="0"/>
        <v>16</v>
      </c>
      <c r="Q10" s="100">
        <f t="shared" si="0"/>
        <v>17</v>
      </c>
      <c r="R10" s="24">
        <f t="shared" si="0"/>
        <v>18</v>
      </c>
    </row>
    <row r="11" spans="1:18" s="119" customFormat="1" ht="9" customHeight="1">
      <c r="A11" s="51"/>
      <c r="B11" s="52"/>
      <c r="C11" s="52"/>
      <c r="D11" s="51"/>
      <c r="E11" s="51"/>
      <c r="F11" s="51"/>
      <c r="G11" s="51"/>
      <c r="H11" s="51"/>
      <c r="I11" s="70"/>
      <c r="J11" s="70"/>
      <c r="K11" s="53"/>
      <c r="L11" s="53"/>
      <c r="M11" s="53"/>
      <c r="N11" s="53"/>
      <c r="O11" s="53"/>
      <c r="P11" s="53"/>
      <c r="Q11" s="53"/>
      <c r="R11" s="54"/>
    </row>
    <row r="12" spans="1:18" s="119" customFormat="1">
      <c r="A12" s="188" t="s">
        <v>70</v>
      </c>
      <c r="B12" s="201"/>
      <c r="C12" s="201"/>
      <c r="D12" s="201"/>
      <c r="E12" s="201"/>
      <c r="F12" s="201"/>
      <c r="G12" s="201"/>
      <c r="H12" s="201"/>
      <c r="I12" s="55"/>
      <c r="J12" s="55"/>
      <c r="K12" s="55"/>
      <c r="L12" s="55"/>
      <c r="M12" s="55"/>
      <c r="N12" s="55"/>
      <c r="O12" s="55"/>
      <c r="P12" s="55"/>
      <c r="Q12" s="55"/>
      <c r="R12" s="56"/>
    </row>
    <row r="13" spans="1:18" ht="15" hidden="1" customHeight="1">
      <c r="D13" s="108"/>
      <c r="E13" s="108"/>
      <c r="F13" s="108"/>
      <c r="G13" s="108"/>
      <c r="H13" s="108"/>
      <c r="I13" s="109"/>
      <c r="J13" s="110"/>
      <c r="K13" s="110"/>
      <c r="L13" s="111"/>
      <c r="M13" s="110"/>
      <c r="N13" s="110"/>
      <c r="O13" s="110"/>
      <c r="P13" s="110"/>
      <c r="Q13" s="111"/>
      <c r="R13" s="110"/>
    </row>
    <row r="14" spans="1:18" ht="15" hidden="1" customHeight="1">
      <c r="A14" s="112"/>
      <c r="B14" s="113"/>
      <c r="C14" s="113" t="s">
        <v>72</v>
      </c>
      <c r="D14" s="108"/>
      <c r="E14" s="108"/>
      <c r="F14" s="108"/>
      <c r="G14" s="108"/>
      <c r="H14" s="108">
        <f t="shared" ref="H14:H16" si="1">G14+F14+E14+D14</f>
        <v>0</v>
      </c>
      <c r="I14" s="109" t="s">
        <v>73</v>
      </c>
      <c r="J14" s="110">
        <v>5.72</v>
      </c>
      <c r="K14" s="110">
        <v>3.91</v>
      </c>
      <c r="L14" s="111"/>
      <c r="M14" s="110"/>
      <c r="N14" s="110">
        <f t="shared" ref="N14" si="2">D14*J14</f>
        <v>0</v>
      </c>
      <c r="O14" s="110">
        <f t="shared" ref="O14:P14" si="3">ROUND(E14*J14,2)</f>
        <v>0</v>
      </c>
      <c r="P14" s="110">
        <f t="shared" si="3"/>
        <v>0</v>
      </c>
      <c r="Q14" s="111"/>
      <c r="R14" s="110">
        <f t="shared" ref="R14" si="4">SUM(N14:Q14)</f>
        <v>0</v>
      </c>
    </row>
    <row r="15" spans="1:18" ht="39" customHeight="1">
      <c r="A15" s="57">
        <v>1</v>
      </c>
      <c r="B15" s="122" t="s">
        <v>127</v>
      </c>
      <c r="C15" s="122" t="s">
        <v>134</v>
      </c>
      <c r="D15" s="58">
        <v>339.3</v>
      </c>
      <c r="E15" s="58">
        <v>5027.62</v>
      </c>
      <c r="F15" s="58">
        <v>968.37</v>
      </c>
      <c r="G15" s="58"/>
      <c r="H15" s="58">
        <f>D15+E15+F15</f>
        <v>6335.29</v>
      </c>
      <c r="I15" s="164" t="s">
        <v>138</v>
      </c>
      <c r="J15" s="98">
        <v>4.91</v>
      </c>
      <c r="K15" s="28">
        <v>4.1399999999999997</v>
      </c>
      <c r="L15" s="29"/>
      <c r="M15" s="93"/>
      <c r="N15" s="98">
        <f>D15*J15</f>
        <v>1665.96</v>
      </c>
      <c r="O15" s="28">
        <f>E15*J15</f>
        <v>24685.61</v>
      </c>
      <c r="P15" s="28">
        <f>F15*K15</f>
        <v>4009.05</v>
      </c>
      <c r="Q15" s="28"/>
      <c r="R15" s="28">
        <f>N15+O15+P15</f>
        <v>30360.62</v>
      </c>
    </row>
    <row r="16" spans="1:18" ht="31.5" customHeight="1">
      <c r="A16" s="57">
        <f>A15+1</f>
        <v>2</v>
      </c>
      <c r="B16" s="122" t="s">
        <v>135</v>
      </c>
      <c r="C16" s="122" t="s">
        <v>136</v>
      </c>
      <c r="D16" s="58">
        <v>2.33</v>
      </c>
      <c r="E16" s="58">
        <v>11.97</v>
      </c>
      <c r="F16" s="58">
        <v>1.78</v>
      </c>
      <c r="G16" s="58"/>
      <c r="H16" s="58">
        <f t="shared" si="1"/>
        <v>16.079999999999998</v>
      </c>
      <c r="I16" s="66" t="s">
        <v>137</v>
      </c>
      <c r="J16" s="28">
        <v>5.16</v>
      </c>
      <c r="K16" s="28">
        <v>4.1399999999999997</v>
      </c>
      <c r="L16" s="29"/>
      <c r="M16" s="28"/>
      <c r="N16" s="98">
        <f>D16*J16</f>
        <v>12.02</v>
      </c>
      <c r="O16" s="28">
        <f>E16*J16</f>
        <v>61.77</v>
      </c>
      <c r="P16" s="28">
        <f>F16*K16</f>
        <v>7.37</v>
      </c>
      <c r="Q16" s="28">
        <f>G16*M16</f>
        <v>0</v>
      </c>
      <c r="R16" s="28">
        <f>SUM(N16:Q16)</f>
        <v>81.16</v>
      </c>
    </row>
    <row r="17" spans="1:19" s="146" customFormat="1" ht="15" customHeight="1">
      <c r="A17" s="143"/>
      <c r="B17" s="40"/>
      <c r="C17" s="41" t="s">
        <v>71</v>
      </c>
      <c r="D17" s="42">
        <f>D15+D16</f>
        <v>341.63</v>
      </c>
      <c r="E17" s="42">
        <f>E15+E16</f>
        <v>5039.59</v>
      </c>
      <c r="F17" s="42">
        <f>F15+F16</f>
        <v>970.15</v>
      </c>
      <c r="G17" s="42">
        <f t="shared" ref="G17" si="5">G15+G16</f>
        <v>0</v>
      </c>
      <c r="H17" s="42">
        <f>D17+E17+F17</f>
        <v>6351.37</v>
      </c>
      <c r="I17" s="42"/>
      <c r="J17" s="42"/>
      <c r="K17" s="42"/>
      <c r="L17" s="145"/>
      <c r="M17" s="42"/>
      <c r="N17" s="172">
        <f>N15+N16</f>
        <v>1677.98</v>
      </c>
      <c r="O17" s="172">
        <f t="shared" ref="O17:Q17" si="6">O15+O16</f>
        <v>24747.38</v>
      </c>
      <c r="P17" s="172">
        <f t="shared" si="6"/>
        <v>4016.42</v>
      </c>
      <c r="Q17" s="144">
        <f t="shared" si="6"/>
        <v>0</v>
      </c>
      <c r="R17" s="42">
        <f>N17+O17+P17+Q17</f>
        <v>30441.78</v>
      </c>
    </row>
    <row r="18" spans="1:19" s="146" customFormat="1" ht="14.25" customHeight="1">
      <c r="A18" s="147"/>
      <c r="B18" s="92"/>
      <c r="C18" s="77" t="s">
        <v>58</v>
      </c>
      <c r="D18" s="78">
        <f>D17</f>
        <v>341.63</v>
      </c>
      <c r="E18" s="78">
        <f>E17</f>
        <v>5039.59</v>
      </c>
      <c r="F18" s="78">
        <f>F17</f>
        <v>970.15</v>
      </c>
      <c r="G18" s="78">
        <f t="shared" ref="G18" si="7">G17</f>
        <v>0</v>
      </c>
      <c r="H18" s="78">
        <f>H17</f>
        <v>6351.37</v>
      </c>
      <c r="I18" s="78"/>
      <c r="J18" s="78"/>
      <c r="K18" s="78"/>
      <c r="L18" s="148"/>
      <c r="M18" s="78"/>
      <c r="N18" s="173">
        <f>N17</f>
        <v>1677.98</v>
      </c>
      <c r="O18" s="78">
        <f t="shared" ref="O18:Q18" si="8">O17</f>
        <v>24747.38</v>
      </c>
      <c r="P18" s="78">
        <f t="shared" si="8"/>
        <v>4016.42</v>
      </c>
      <c r="Q18" s="78">
        <f t="shared" si="8"/>
        <v>0</v>
      </c>
      <c r="R18" s="78">
        <f>R17</f>
        <v>30441.78</v>
      </c>
    </row>
    <row r="19" spans="1:19" s="146" customFormat="1" ht="14.25" hidden="1" customHeight="1">
      <c r="A19" s="185" t="s">
        <v>56</v>
      </c>
      <c r="B19" s="185"/>
      <c r="C19" s="185"/>
      <c r="D19" s="185"/>
      <c r="E19" s="185"/>
      <c r="F19" s="185"/>
      <c r="G19" s="185"/>
      <c r="H19" s="185"/>
      <c r="I19" s="149"/>
      <c r="J19" s="150"/>
      <c r="K19" s="150"/>
      <c r="L19" s="150"/>
      <c r="M19" s="150"/>
      <c r="N19" s="165"/>
      <c r="O19" s="150"/>
      <c r="P19" s="150"/>
      <c r="Q19" s="150"/>
      <c r="R19" s="151"/>
    </row>
    <row r="20" spans="1:19" s="146" customFormat="1" ht="38.25" hidden="1" customHeight="1">
      <c r="A20" s="143" t="e">
        <f>#REF!+1</f>
        <v>#REF!</v>
      </c>
      <c r="B20" s="41" t="s">
        <v>63</v>
      </c>
      <c r="C20" s="41" t="s">
        <v>65</v>
      </c>
      <c r="D20" s="152">
        <f>'Сводный сметный расчет'!D36</f>
        <v>0</v>
      </c>
      <c r="E20" s="152">
        <f>'Сводный сметный расчет'!E36</f>
        <v>0</v>
      </c>
      <c r="F20" s="152">
        <f>'Сводный сметный расчет'!F36</f>
        <v>0</v>
      </c>
      <c r="G20" s="152">
        <f>'Сводный сметный расчет'!G36</f>
        <v>0</v>
      </c>
      <c r="H20" s="152">
        <f t="shared" ref="H20" si="9">G20+F20+E20+D20</f>
        <v>0</v>
      </c>
      <c r="I20" s="153" t="s">
        <v>66</v>
      </c>
      <c r="J20" s="154">
        <v>3.7</v>
      </c>
      <c r="K20" s="154">
        <v>3.91</v>
      </c>
      <c r="L20" s="155"/>
      <c r="M20" s="154"/>
      <c r="N20" s="144">
        <f>ROUND(D20*J20,2)</f>
        <v>0</v>
      </c>
      <c r="O20" s="42">
        <f>ROUND(E20*J20,2)</f>
        <v>0</v>
      </c>
      <c r="P20" s="42">
        <f>ROUND(F20*K20,2)</f>
        <v>0</v>
      </c>
      <c r="Q20" s="42">
        <f t="shared" ref="Q20" si="10">ROUND(G20*M20,2)</f>
        <v>0</v>
      </c>
      <c r="R20" s="42">
        <f t="shared" ref="R20" si="11">SUM(N20:Q20)</f>
        <v>0</v>
      </c>
    </row>
    <row r="21" spans="1:19" s="146" customFormat="1" ht="41.25" hidden="1" customHeight="1">
      <c r="A21" s="143" t="e">
        <f>A20+1</f>
        <v>#REF!</v>
      </c>
      <c r="B21" s="41" t="s">
        <v>64</v>
      </c>
      <c r="C21" s="41" t="s">
        <v>62</v>
      </c>
      <c r="D21" s="152">
        <f>'Сводный сметный расчет'!D37</f>
        <v>0</v>
      </c>
      <c r="E21" s="152">
        <f>'Сводный сметный расчет'!E37</f>
        <v>0</v>
      </c>
      <c r="F21" s="152">
        <f>'Сводный сметный расчет'!F37</f>
        <v>0</v>
      </c>
      <c r="G21" s="152">
        <f>'Сводный сметный расчет'!G37</f>
        <v>0</v>
      </c>
      <c r="H21" s="152">
        <f t="shared" ref="H21" si="12">G21+F21+E21+D21</f>
        <v>0</v>
      </c>
      <c r="I21" s="153" t="s">
        <v>66</v>
      </c>
      <c r="J21" s="154">
        <v>3.7</v>
      </c>
      <c r="K21" s="154">
        <v>3.91</v>
      </c>
      <c r="L21" s="155"/>
      <c r="M21" s="154"/>
      <c r="N21" s="144">
        <f t="shared" ref="N21" si="13">ROUND(D21*J21,2)</f>
        <v>0</v>
      </c>
      <c r="O21" s="42">
        <f t="shared" ref="O21:P21" si="14">ROUND(E21*J21,2)</f>
        <v>0</v>
      </c>
      <c r="P21" s="42">
        <f t="shared" si="14"/>
        <v>0</v>
      </c>
      <c r="Q21" s="42">
        <f t="shared" ref="Q21" si="15">ROUND(G21*M21,2)</f>
        <v>0</v>
      </c>
      <c r="R21" s="42">
        <f t="shared" ref="R21" si="16">SUM(N21:Q21)</f>
        <v>0</v>
      </c>
    </row>
    <row r="22" spans="1:19" s="146" customFormat="1" ht="14.25" hidden="1" customHeight="1">
      <c r="A22" s="143"/>
      <c r="B22" s="40"/>
      <c r="C22" s="41" t="s">
        <v>57</v>
      </c>
      <c r="D22" s="42">
        <f>SUM(D20:D21)</f>
        <v>0</v>
      </c>
      <c r="E22" s="42">
        <f t="shared" ref="E22:G22" si="17">SUM(E20:E21)</f>
        <v>0</v>
      </c>
      <c r="F22" s="42">
        <f t="shared" si="17"/>
        <v>0</v>
      </c>
      <c r="G22" s="42">
        <f t="shared" si="17"/>
        <v>0</v>
      </c>
      <c r="H22" s="156">
        <f>G22+F22+E22+D22</f>
        <v>0</v>
      </c>
      <c r="I22" s="42"/>
      <c r="J22" s="42"/>
      <c r="K22" s="42"/>
      <c r="L22" s="145"/>
      <c r="M22" s="42"/>
      <c r="N22" s="144">
        <f>SUM(N20:N21)</f>
        <v>0</v>
      </c>
      <c r="O22" s="42">
        <f t="shared" ref="O22:Q22" si="18">SUM(O20:O21)</f>
        <v>0</v>
      </c>
      <c r="P22" s="42">
        <f t="shared" si="18"/>
        <v>0</v>
      </c>
      <c r="Q22" s="42">
        <f t="shared" si="18"/>
        <v>0</v>
      </c>
      <c r="R22" s="42">
        <f>SUM(N22:Q22)</f>
        <v>0</v>
      </c>
    </row>
    <row r="23" spans="1:19" s="146" customFormat="1" ht="14.25" hidden="1" customHeight="1">
      <c r="A23" s="147"/>
      <c r="B23" s="92"/>
      <c r="C23" s="77" t="s">
        <v>31</v>
      </c>
      <c r="D23" s="78">
        <f>D22+D18</f>
        <v>341.63</v>
      </c>
      <c r="E23" s="78">
        <f>E22+E18</f>
        <v>5039.59</v>
      </c>
      <c r="F23" s="78">
        <f>F22+F18</f>
        <v>970.15</v>
      </c>
      <c r="G23" s="78">
        <f>G22+G18</f>
        <v>0</v>
      </c>
      <c r="H23" s="78">
        <f>SUM(D23:G23)</f>
        <v>6351.37</v>
      </c>
      <c r="I23" s="78"/>
      <c r="J23" s="78"/>
      <c r="K23" s="78"/>
      <c r="L23" s="148"/>
      <c r="M23" s="78"/>
      <c r="N23" s="158">
        <f>N22+N18</f>
        <v>1677.98</v>
      </c>
      <c r="O23" s="78">
        <f t="shared" ref="O23:Q23" si="19">O22+O18</f>
        <v>24747.38</v>
      </c>
      <c r="P23" s="78">
        <f t="shared" si="19"/>
        <v>4016.42</v>
      </c>
      <c r="Q23" s="78">
        <f t="shared" si="19"/>
        <v>0</v>
      </c>
      <c r="R23" s="78">
        <f>R22+R18</f>
        <v>30441.78</v>
      </c>
    </row>
    <row r="24" spans="1:19" s="146" customFormat="1">
      <c r="A24" s="185" t="s">
        <v>16</v>
      </c>
      <c r="B24" s="185"/>
      <c r="C24" s="185"/>
      <c r="D24" s="185"/>
      <c r="E24" s="185"/>
      <c r="F24" s="185"/>
      <c r="G24" s="185"/>
      <c r="H24" s="185"/>
      <c r="I24" s="149"/>
      <c r="J24" s="150"/>
      <c r="K24" s="150"/>
      <c r="L24" s="150"/>
      <c r="M24" s="150"/>
      <c r="N24" s="165"/>
      <c r="O24" s="150"/>
      <c r="P24" s="150"/>
      <c r="Q24" s="150"/>
      <c r="R24" s="151"/>
    </row>
    <row r="25" spans="1:19" s="119" customFormat="1" ht="52.5" customHeight="1">
      <c r="A25" s="26">
        <f>A15+1</f>
        <v>2</v>
      </c>
      <c r="B25" s="122" t="s">
        <v>88</v>
      </c>
      <c r="C25" s="122" t="s">
        <v>89</v>
      </c>
      <c r="D25" s="28">
        <f>D18*0.025*0.8</f>
        <v>6.83</v>
      </c>
      <c r="E25" s="28">
        <f>E18*0.025*0.8</f>
        <v>100.79</v>
      </c>
      <c r="F25" s="28"/>
      <c r="G25" s="28">
        <f t="shared" ref="G25" si="20">G18*0.025*0.8</f>
        <v>0</v>
      </c>
      <c r="H25" s="28">
        <f>SUM(D25:G25)</f>
        <v>107.62</v>
      </c>
      <c r="I25" s="66"/>
      <c r="J25" s="80"/>
      <c r="K25" s="29"/>
      <c r="L25" s="29"/>
      <c r="M25" s="80"/>
      <c r="N25" s="98">
        <f>N18*0.025*0.8</f>
        <v>33.56</v>
      </c>
      <c r="O25" s="98">
        <f>O18*0.025*0.8</f>
        <v>494.95</v>
      </c>
      <c r="P25" s="29"/>
      <c r="Q25" s="29"/>
      <c r="R25" s="28">
        <f>SUM(N25:Q25)</f>
        <v>528.51</v>
      </c>
    </row>
    <row r="26" spans="1:19" s="119" customFormat="1" ht="38.25">
      <c r="A26" s="166"/>
      <c r="B26" s="34" t="s">
        <v>91</v>
      </c>
      <c r="C26" s="34" t="s">
        <v>30</v>
      </c>
      <c r="D26" s="35">
        <f>ROUND(D25*0.15,2)</f>
        <v>1.02</v>
      </c>
      <c r="E26" s="35">
        <f>ROUND(E25*0.15,2)</f>
        <v>15.12</v>
      </c>
      <c r="F26" s="167"/>
      <c r="G26" s="167"/>
      <c r="H26" s="35">
        <f>D26+E26</f>
        <v>16.14</v>
      </c>
      <c r="I26" s="35"/>
      <c r="J26" s="35"/>
      <c r="K26" s="167"/>
      <c r="L26" s="167"/>
      <c r="M26" s="35"/>
      <c r="N26" s="168">
        <f>ROUND(N25*0.15,2)</f>
        <v>5.03</v>
      </c>
      <c r="O26" s="35">
        <f>ROUND(O25*0.15,2)</f>
        <v>74.239999999999995</v>
      </c>
      <c r="P26" s="167"/>
      <c r="Q26" s="167"/>
      <c r="R26" s="35">
        <f>N26+O26</f>
        <v>79.27</v>
      </c>
    </row>
    <row r="27" spans="1:19" s="146" customFormat="1">
      <c r="A27" s="39"/>
      <c r="B27" s="40"/>
      <c r="C27" s="41" t="s">
        <v>17</v>
      </c>
      <c r="D27" s="42">
        <f>D25</f>
        <v>6.83</v>
      </c>
      <c r="E27" s="42">
        <f>E25</f>
        <v>100.79</v>
      </c>
      <c r="F27" s="145"/>
      <c r="G27" s="145"/>
      <c r="H27" s="42">
        <f>SUM(D27:G27)</f>
        <v>107.62</v>
      </c>
      <c r="I27" s="42"/>
      <c r="J27" s="42"/>
      <c r="K27" s="145"/>
      <c r="L27" s="145"/>
      <c r="M27" s="42"/>
      <c r="N27" s="144">
        <f>N25</f>
        <v>33.56</v>
      </c>
      <c r="O27" s="42">
        <f>O25</f>
        <v>494.95</v>
      </c>
      <c r="P27" s="42">
        <f>P25</f>
        <v>0</v>
      </c>
      <c r="Q27" s="42">
        <f>Q25</f>
        <v>0</v>
      </c>
      <c r="R27" s="42">
        <f>SUM(N27:Q27)</f>
        <v>528.51</v>
      </c>
    </row>
    <row r="28" spans="1:19" s="146" customFormat="1">
      <c r="A28" s="147"/>
      <c r="B28" s="92"/>
      <c r="C28" s="77" t="s">
        <v>18</v>
      </c>
      <c r="D28" s="78">
        <f>D18+D27</f>
        <v>348.46</v>
      </c>
      <c r="E28" s="78">
        <f>E18+E27</f>
        <v>5140.38</v>
      </c>
      <c r="F28" s="78">
        <f>F18</f>
        <v>970.15</v>
      </c>
      <c r="G28" s="158">
        <v>0</v>
      </c>
      <c r="H28" s="78">
        <f>D28+E28+F28+G28</f>
        <v>6458.99</v>
      </c>
      <c r="I28" s="78"/>
      <c r="J28" s="78"/>
      <c r="K28" s="78"/>
      <c r="L28" s="78"/>
      <c r="M28" s="78"/>
      <c r="N28" s="173">
        <f>N18+N27</f>
        <v>1711.54</v>
      </c>
      <c r="O28" s="78">
        <f>O18+O27</f>
        <v>25242.33</v>
      </c>
      <c r="P28" s="78">
        <f>P18+P27</f>
        <v>4016.42</v>
      </c>
      <c r="Q28" s="158">
        <f>Q23+Q27</f>
        <v>0</v>
      </c>
      <c r="R28" s="78">
        <f>N28+O28+P28+Q28</f>
        <v>30970.29</v>
      </c>
    </row>
    <row r="29" spans="1:19" s="119" customFormat="1">
      <c r="A29" s="185" t="s">
        <v>19</v>
      </c>
      <c r="B29" s="186"/>
      <c r="C29" s="186"/>
      <c r="D29" s="186"/>
      <c r="E29" s="186"/>
      <c r="F29" s="186"/>
      <c r="G29" s="186"/>
      <c r="H29" s="186"/>
      <c r="I29" s="50"/>
      <c r="J29" s="55"/>
      <c r="K29" s="55"/>
      <c r="L29" s="55"/>
      <c r="M29" s="55"/>
      <c r="N29" s="55"/>
      <c r="O29" s="55"/>
      <c r="P29" s="55"/>
      <c r="Q29" s="55"/>
      <c r="R29" s="56"/>
    </row>
    <row r="30" spans="1:19" s="119" customFormat="1" ht="39.75" customHeight="1">
      <c r="A30" s="26">
        <f>A25+1</f>
        <v>3</v>
      </c>
      <c r="B30" s="122" t="s">
        <v>140</v>
      </c>
      <c r="C30" s="85" t="s">
        <v>145</v>
      </c>
      <c r="D30" s="28">
        <f>D28*0.019</f>
        <v>6.62</v>
      </c>
      <c r="E30" s="28">
        <f>E28*0.0219</f>
        <v>112.57</v>
      </c>
      <c r="F30" s="28"/>
      <c r="G30" s="29"/>
      <c r="H30" s="28">
        <f>D30+E30+F30</f>
        <v>119.19</v>
      </c>
      <c r="I30" s="66"/>
      <c r="J30" s="28"/>
      <c r="K30" s="29"/>
      <c r="L30" s="29"/>
      <c r="M30" s="80"/>
      <c r="N30" s="28">
        <f>N28*0.02</f>
        <v>34.229999999999997</v>
      </c>
      <c r="O30" s="28">
        <f>O28*0.02</f>
        <v>504.85</v>
      </c>
      <c r="P30" s="28"/>
      <c r="Q30" s="29"/>
      <c r="R30" s="28">
        <f>N30+O30+P30</f>
        <v>539.08000000000004</v>
      </c>
      <c r="S30" s="120"/>
    </row>
    <row r="31" spans="1:19" ht="17.25" hidden="1" customHeight="1">
      <c r="A31" s="114"/>
      <c r="B31" s="113" t="s">
        <v>69</v>
      </c>
      <c r="C31" s="113" t="s">
        <v>68</v>
      </c>
      <c r="D31" s="110"/>
      <c r="E31" s="110"/>
      <c r="F31" s="111"/>
      <c r="G31" s="111"/>
      <c r="H31" s="110">
        <f t="shared" ref="H31" si="21">SUM(D31:G31)</f>
        <v>0</v>
      </c>
      <c r="I31" s="109"/>
      <c r="J31" s="110">
        <f>J30</f>
        <v>0</v>
      </c>
      <c r="K31" s="111"/>
      <c r="L31" s="111"/>
      <c r="M31" s="110"/>
      <c r="N31" s="110">
        <f>ROUND(D31*J31,2)</f>
        <v>0</v>
      </c>
      <c r="O31" s="110">
        <f>ROUND(E31*J31,2)</f>
        <v>0</v>
      </c>
      <c r="P31" s="111"/>
      <c r="Q31" s="111"/>
      <c r="R31" s="110">
        <f>SUM(N31:Q31)</f>
        <v>0</v>
      </c>
    </row>
    <row r="32" spans="1:19" s="119" customFormat="1" ht="29.25" customHeight="1">
      <c r="A32" s="26">
        <f>A30+1</f>
        <v>4</v>
      </c>
      <c r="B32" s="122" t="s">
        <v>128</v>
      </c>
      <c r="C32" s="27" t="s">
        <v>110</v>
      </c>
      <c r="D32" s="28"/>
      <c r="E32" s="28"/>
      <c r="F32" s="60"/>
      <c r="G32" s="28">
        <v>1.63</v>
      </c>
      <c r="H32" s="28">
        <f>G32</f>
        <v>1.63</v>
      </c>
      <c r="I32" s="66" t="s">
        <v>52</v>
      </c>
      <c r="J32" s="28"/>
      <c r="K32" s="29"/>
      <c r="L32" s="96">
        <v>12.45</v>
      </c>
      <c r="M32" s="28"/>
      <c r="N32" s="28"/>
      <c r="O32" s="28"/>
      <c r="P32" s="29"/>
      <c r="Q32" s="28">
        <f>ROUND(G32*L32,2)</f>
        <v>20.29</v>
      </c>
      <c r="R32" s="28">
        <f>Q32</f>
        <v>20.29</v>
      </c>
    </row>
    <row r="33" spans="1:19" s="119" customFormat="1" ht="29.25" hidden="1" customHeight="1">
      <c r="A33" s="26">
        <f>A32+1</f>
        <v>5</v>
      </c>
      <c r="B33" s="122" t="s">
        <v>129</v>
      </c>
      <c r="C33" s="122" t="s">
        <v>110</v>
      </c>
      <c r="D33" s="28"/>
      <c r="E33" s="28"/>
      <c r="F33" s="60"/>
      <c r="G33" s="28"/>
      <c r="H33" s="28">
        <f>G33</f>
        <v>0</v>
      </c>
      <c r="I33" s="66" t="s">
        <v>52</v>
      </c>
      <c r="J33" s="28"/>
      <c r="K33" s="29"/>
      <c r="L33" s="96">
        <v>12.45</v>
      </c>
      <c r="M33" s="28"/>
      <c r="N33" s="28"/>
      <c r="O33" s="28"/>
      <c r="P33" s="29"/>
      <c r="Q33" s="28">
        <f>G33*L33</f>
        <v>0</v>
      </c>
      <c r="R33" s="28">
        <f>N33+O33+P33+Q33</f>
        <v>0</v>
      </c>
    </row>
    <row r="34" spans="1:19" s="146" customFormat="1">
      <c r="A34" s="39"/>
      <c r="B34" s="40"/>
      <c r="C34" s="41" t="s">
        <v>20</v>
      </c>
      <c r="D34" s="42">
        <f>D30</f>
        <v>6.62</v>
      </c>
      <c r="E34" s="42">
        <f>E30</f>
        <v>112.57</v>
      </c>
      <c r="F34" s="144">
        <f>SUM(F30:F32)</f>
        <v>0</v>
      </c>
      <c r="G34" s="42">
        <f>G32+G33</f>
        <v>1.63</v>
      </c>
      <c r="H34" s="42">
        <f>D34+E34+F34+G34</f>
        <v>120.82</v>
      </c>
      <c r="I34" s="42"/>
      <c r="J34" s="42"/>
      <c r="K34" s="42"/>
      <c r="L34" s="42"/>
      <c r="M34" s="42"/>
      <c r="N34" s="42">
        <f>N30</f>
        <v>34.229999999999997</v>
      </c>
      <c r="O34" s="42">
        <f>O30</f>
        <v>504.85</v>
      </c>
      <c r="P34" s="144">
        <f>SUM(P30:P32)</f>
        <v>0</v>
      </c>
      <c r="Q34" s="42">
        <f>Q32+Q33</f>
        <v>20.29</v>
      </c>
      <c r="R34" s="42">
        <f>N34+O34+P34+Q34</f>
        <v>559.37</v>
      </c>
    </row>
    <row r="35" spans="1:19" s="146" customFormat="1">
      <c r="A35" s="147"/>
      <c r="B35" s="92"/>
      <c r="C35" s="77" t="s">
        <v>21</v>
      </c>
      <c r="D35" s="78">
        <f>D28+D34</f>
        <v>355.08</v>
      </c>
      <c r="E35" s="78">
        <f>E28+E34</f>
        <v>5252.95</v>
      </c>
      <c r="F35" s="78">
        <f>F28+F34</f>
        <v>970.15</v>
      </c>
      <c r="G35" s="78">
        <f>G28+G34</f>
        <v>1.63</v>
      </c>
      <c r="H35" s="78">
        <f>D35+E35+F35+G35</f>
        <v>6579.81</v>
      </c>
      <c r="I35" s="78"/>
      <c r="J35" s="78"/>
      <c r="K35" s="78"/>
      <c r="L35" s="78"/>
      <c r="M35" s="78"/>
      <c r="N35" s="158">
        <f>N28+N34</f>
        <v>1745.77</v>
      </c>
      <c r="O35" s="78">
        <f>O28+O34</f>
        <v>25747.18</v>
      </c>
      <c r="P35" s="78">
        <f>P28+P34</f>
        <v>4016.42</v>
      </c>
      <c r="Q35" s="78">
        <f>Q28+Q34</f>
        <v>20.29</v>
      </c>
      <c r="R35" s="78">
        <f>N35+O35+P35+Q35</f>
        <v>31529.66</v>
      </c>
    </row>
    <row r="36" spans="1:19" s="119" customFormat="1" ht="15.75" customHeight="1">
      <c r="A36" s="185" t="s">
        <v>85</v>
      </c>
      <c r="B36" s="186"/>
      <c r="C36" s="186"/>
      <c r="D36" s="186"/>
      <c r="E36" s="186"/>
      <c r="F36" s="186"/>
      <c r="G36" s="186"/>
      <c r="H36" s="186"/>
      <c r="I36" s="59"/>
      <c r="J36" s="55"/>
      <c r="K36" s="55"/>
      <c r="L36" s="55"/>
      <c r="M36" s="55"/>
      <c r="N36" s="55"/>
      <c r="O36" s="55"/>
      <c r="P36" s="55"/>
      <c r="Q36" s="55"/>
      <c r="R36" s="56"/>
    </row>
    <row r="37" spans="1:19" s="119" customFormat="1" ht="94.5" customHeight="1">
      <c r="A37" s="26">
        <f>A33+1</f>
        <v>6</v>
      </c>
      <c r="B37" s="122" t="s">
        <v>113</v>
      </c>
      <c r="C37" s="122" t="s">
        <v>141</v>
      </c>
      <c r="D37" s="29"/>
      <c r="E37" s="29"/>
      <c r="F37" s="29"/>
      <c r="G37" s="28">
        <f>(H35+H44)*0.022</f>
        <v>175.58</v>
      </c>
      <c r="H37" s="28">
        <f>G37</f>
        <v>175.58</v>
      </c>
      <c r="I37" s="66" t="s">
        <v>52</v>
      </c>
      <c r="J37" s="29"/>
      <c r="K37" s="29"/>
      <c r="L37" s="28"/>
      <c r="M37" s="28">
        <v>7.57</v>
      </c>
      <c r="N37" s="29"/>
      <c r="O37" s="29"/>
      <c r="P37" s="29"/>
      <c r="Q37" s="28">
        <f>G37*M37</f>
        <v>1329.14</v>
      </c>
      <c r="R37" s="28">
        <f>Q37</f>
        <v>1329.14</v>
      </c>
    </row>
    <row r="38" spans="1:19" s="146" customFormat="1">
      <c r="A38" s="39"/>
      <c r="B38" s="40"/>
      <c r="C38" s="41" t="s">
        <v>86</v>
      </c>
      <c r="D38" s="145"/>
      <c r="E38" s="145"/>
      <c r="F38" s="145"/>
      <c r="G38" s="159">
        <f>G37</f>
        <v>175.58</v>
      </c>
      <c r="H38" s="159">
        <f>G38</f>
        <v>175.58</v>
      </c>
      <c r="I38" s="145"/>
      <c r="J38" s="145"/>
      <c r="K38" s="145"/>
      <c r="L38" s="42"/>
      <c r="M38" s="42"/>
      <c r="N38" s="145"/>
      <c r="O38" s="145"/>
      <c r="P38" s="145"/>
      <c r="Q38" s="42">
        <f>Q37</f>
        <v>1329.14</v>
      </c>
      <c r="R38" s="42">
        <f>Q38</f>
        <v>1329.14</v>
      </c>
    </row>
    <row r="39" spans="1:19" s="146" customFormat="1" ht="19.5" customHeight="1">
      <c r="A39" s="147"/>
      <c r="B39" s="92"/>
      <c r="C39" s="77" t="s">
        <v>87</v>
      </c>
      <c r="D39" s="78">
        <f>D35+D38</f>
        <v>355.08</v>
      </c>
      <c r="E39" s="78">
        <f>E35+E38</f>
        <v>5252.95</v>
      </c>
      <c r="F39" s="78">
        <f>F35+F38</f>
        <v>970.15</v>
      </c>
      <c r="G39" s="78">
        <f>G35+G38</f>
        <v>177.21</v>
      </c>
      <c r="H39" s="78">
        <f>D39+E39+F39+G39</f>
        <v>6755.39</v>
      </c>
      <c r="I39" s="78"/>
      <c r="J39" s="78"/>
      <c r="K39" s="78"/>
      <c r="L39" s="78"/>
      <c r="M39" s="78"/>
      <c r="N39" s="158">
        <f>N35+N38</f>
        <v>1745.77</v>
      </c>
      <c r="O39" s="78">
        <f>O35+O38</f>
        <v>25747.18</v>
      </c>
      <c r="P39" s="78">
        <f>P35+P38</f>
        <v>4016.42</v>
      </c>
      <c r="Q39" s="78">
        <f>Q35+Q38</f>
        <v>1349.43</v>
      </c>
      <c r="R39" s="78">
        <f>N39+O39+P39+Q39</f>
        <v>32858.800000000003</v>
      </c>
    </row>
    <row r="40" spans="1:19" s="119" customFormat="1" ht="24" customHeight="1">
      <c r="A40" s="185" t="s">
        <v>22</v>
      </c>
      <c r="B40" s="186"/>
      <c r="C40" s="186"/>
      <c r="D40" s="186"/>
      <c r="E40" s="186"/>
      <c r="F40" s="186"/>
      <c r="G40" s="186"/>
      <c r="H40" s="186"/>
      <c r="I40" s="59"/>
      <c r="J40" s="55"/>
      <c r="K40" s="55"/>
      <c r="L40" s="55"/>
      <c r="M40" s="55"/>
      <c r="N40" s="55"/>
      <c r="O40" s="55"/>
      <c r="P40" s="55"/>
      <c r="Q40" s="55"/>
      <c r="R40" s="56"/>
    </row>
    <row r="41" spans="1:19" s="119" customFormat="1" ht="66.75" customHeight="1">
      <c r="A41" s="26">
        <f>A37+1</f>
        <v>7</v>
      </c>
      <c r="B41" s="122" t="s">
        <v>32</v>
      </c>
      <c r="C41" s="122" t="s">
        <v>23</v>
      </c>
      <c r="D41" s="29"/>
      <c r="E41" s="29"/>
      <c r="F41" s="29"/>
      <c r="G41" s="28">
        <f>H35*0.002</f>
        <v>13.16</v>
      </c>
      <c r="H41" s="28">
        <f>G41</f>
        <v>13.16</v>
      </c>
      <c r="I41" s="66"/>
      <c r="J41" s="29"/>
      <c r="K41" s="29"/>
      <c r="L41" s="28"/>
      <c r="M41" s="28">
        <f>R41/H41</f>
        <v>4.79</v>
      </c>
      <c r="N41" s="29"/>
      <c r="O41" s="29"/>
      <c r="P41" s="29"/>
      <c r="Q41" s="28">
        <f>R35*0.002</f>
        <v>63.06</v>
      </c>
      <c r="R41" s="28">
        <f>Q41</f>
        <v>63.06</v>
      </c>
    </row>
    <row r="42" spans="1:19" s="119" customFormat="1" ht="88.5" customHeight="1">
      <c r="A42" s="26">
        <f>A41+1</f>
        <v>8</v>
      </c>
      <c r="B42" s="122" t="s">
        <v>36</v>
      </c>
      <c r="C42" s="85" t="s">
        <v>146</v>
      </c>
      <c r="D42" s="29"/>
      <c r="E42" s="29"/>
      <c r="F42" s="29"/>
      <c r="G42" s="38">
        <f>Q42/M42</f>
        <v>297.48</v>
      </c>
      <c r="H42" s="37">
        <f>G42</f>
        <v>297.48</v>
      </c>
      <c r="I42" s="123" t="s">
        <v>96</v>
      </c>
      <c r="J42" s="29"/>
      <c r="K42" s="29"/>
      <c r="L42" s="28"/>
      <c r="M42" s="28">
        <f>3.83*1.193</f>
        <v>4.57</v>
      </c>
      <c r="N42" s="29"/>
      <c r="O42" s="29"/>
      <c r="P42" s="29"/>
      <c r="Q42" s="28">
        <v>1359.47</v>
      </c>
      <c r="R42" s="37">
        <f>Q42</f>
        <v>1359.47</v>
      </c>
    </row>
    <row r="43" spans="1:19" s="119" customFormat="1" ht="88.5" customHeight="1">
      <c r="A43" s="26">
        <f>A42+1</f>
        <v>9</v>
      </c>
      <c r="B43" s="122" t="s">
        <v>36</v>
      </c>
      <c r="C43" s="85" t="s">
        <v>142</v>
      </c>
      <c r="D43" s="29"/>
      <c r="E43" s="29"/>
      <c r="F43" s="29"/>
      <c r="G43" s="170">
        <f>Q43/M43</f>
        <v>1090.4100000000001</v>
      </c>
      <c r="H43" s="37">
        <f>G43</f>
        <v>1090.4100000000001</v>
      </c>
      <c r="I43" s="169" t="s">
        <v>96</v>
      </c>
      <c r="J43" s="29"/>
      <c r="K43" s="29"/>
      <c r="L43" s="28"/>
      <c r="M43" s="28">
        <f>3.91*1.266</f>
        <v>4.95</v>
      </c>
      <c r="N43" s="29"/>
      <c r="O43" s="29"/>
      <c r="P43" s="29"/>
      <c r="Q43" s="28">
        <f>2195.72+3201.821</f>
        <v>5397.54</v>
      </c>
      <c r="R43" s="37">
        <f>Q43</f>
        <v>5397.54</v>
      </c>
      <c r="S43" s="120"/>
    </row>
    <row r="44" spans="1:19" s="146" customFormat="1">
      <c r="A44" s="39"/>
      <c r="B44" s="40"/>
      <c r="C44" s="41" t="s">
        <v>24</v>
      </c>
      <c r="D44" s="145"/>
      <c r="E44" s="145"/>
      <c r="F44" s="145"/>
      <c r="G44" s="171">
        <f>G41+G42+G43</f>
        <v>1401.05</v>
      </c>
      <c r="H44" s="159">
        <f>G44</f>
        <v>1401.05</v>
      </c>
      <c r="I44" s="160"/>
      <c r="J44" s="160"/>
      <c r="K44" s="160"/>
      <c r="L44" s="159"/>
      <c r="M44" s="159"/>
      <c r="N44" s="160"/>
      <c r="O44" s="160"/>
      <c r="P44" s="160"/>
      <c r="Q44" s="159">
        <f>Q41+Q42+Q43</f>
        <v>6820.07</v>
      </c>
      <c r="R44" s="159">
        <f>Q44</f>
        <v>6820.07</v>
      </c>
    </row>
    <row r="45" spans="1:19" s="146" customFormat="1">
      <c r="A45" s="147"/>
      <c r="B45" s="92"/>
      <c r="C45" s="77" t="s">
        <v>25</v>
      </c>
      <c r="D45" s="78">
        <f>D39+D44</f>
        <v>355.08</v>
      </c>
      <c r="E45" s="78">
        <f>E39+E44</f>
        <v>5252.95</v>
      </c>
      <c r="F45" s="78">
        <f>F39+F44</f>
        <v>970.15</v>
      </c>
      <c r="G45" s="158">
        <f>G39+G44</f>
        <v>1578.26</v>
      </c>
      <c r="H45" s="78">
        <f>D45+E45+F45+G45</f>
        <v>8156.44</v>
      </c>
      <c r="I45" s="78"/>
      <c r="J45" s="78"/>
      <c r="K45" s="78"/>
      <c r="L45" s="78"/>
      <c r="M45" s="78"/>
      <c r="N45" s="158">
        <f>N39+N44</f>
        <v>1745.77</v>
      </c>
      <c r="O45" s="78">
        <f>O39+O44</f>
        <v>25747.18</v>
      </c>
      <c r="P45" s="78">
        <f>P39+P44</f>
        <v>4016.42</v>
      </c>
      <c r="Q45" s="78">
        <f>Q39+Q44</f>
        <v>8169.5</v>
      </c>
      <c r="R45" s="78">
        <f>N45+O45+P45+Q45</f>
        <v>39678.870000000003</v>
      </c>
    </row>
    <row r="46" spans="1:19" s="119" customFormat="1" ht="60.75" customHeight="1">
      <c r="A46" s="26">
        <f>A43+1</f>
        <v>10</v>
      </c>
      <c r="B46" s="122" t="s">
        <v>33</v>
      </c>
      <c r="C46" s="122" t="s">
        <v>26</v>
      </c>
      <c r="D46" s="28">
        <f>D45*0.03</f>
        <v>10.65</v>
      </c>
      <c r="E46" s="28">
        <f>E45*0.03</f>
        <v>157.59</v>
      </c>
      <c r="F46" s="28">
        <f>F45*0.03</f>
        <v>29.1</v>
      </c>
      <c r="G46" s="28">
        <f>G45*0.03</f>
        <v>47.35</v>
      </c>
      <c r="H46" s="28">
        <f>D46+E46+F46+G46</f>
        <v>244.69</v>
      </c>
      <c r="I46" s="28"/>
      <c r="J46" s="28"/>
      <c r="K46" s="28"/>
      <c r="L46" s="28"/>
      <c r="M46" s="28"/>
      <c r="N46" s="28">
        <f>N45*0.03</f>
        <v>52.37</v>
      </c>
      <c r="O46" s="28">
        <f t="shared" ref="O46:Q46" si="22">O45*0.03</f>
        <v>772.42</v>
      </c>
      <c r="P46" s="28">
        <f t="shared" si="22"/>
        <v>120.49</v>
      </c>
      <c r="Q46" s="28">
        <f t="shared" si="22"/>
        <v>245.09</v>
      </c>
      <c r="R46" s="28">
        <f>N46+O46+P46+Q46</f>
        <v>1190.3699999999999</v>
      </c>
    </row>
    <row r="47" spans="1:19" s="119" customFormat="1">
      <c r="A47" s="39"/>
      <c r="B47" s="40"/>
      <c r="C47" s="77" t="s">
        <v>45</v>
      </c>
      <c r="D47" s="78">
        <f>D45+D46</f>
        <v>365.73</v>
      </c>
      <c r="E47" s="78">
        <f>E45+E46</f>
        <v>5410.54</v>
      </c>
      <c r="F47" s="78">
        <f>F45+F46</f>
        <v>999.25</v>
      </c>
      <c r="G47" s="173">
        <f>G45+G46</f>
        <v>1625.61</v>
      </c>
      <c r="H47" s="78">
        <f>D47+E47+F47+G47</f>
        <v>8401.1299999999992</v>
      </c>
      <c r="I47" s="78"/>
      <c r="J47" s="78"/>
      <c r="K47" s="78"/>
      <c r="L47" s="78"/>
      <c r="M47" s="78"/>
      <c r="N47" s="158">
        <f>N45+N46</f>
        <v>1798.14</v>
      </c>
      <c r="O47" s="124">
        <f>O45+O46</f>
        <v>26519.599999999999</v>
      </c>
      <c r="P47" s="124">
        <f>P45+P46</f>
        <v>4136.91</v>
      </c>
      <c r="Q47" s="124">
        <f>Q45+Q46</f>
        <v>8414.59</v>
      </c>
      <c r="R47" s="78">
        <f>N47+O47+P47+Q47</f>
        <v>40869.24</v>
      </c>
    </row>
    <row r="48" spans="1:19" s="119" customFormat="1" ht="13.5">
      <c r="A48" s="43"/>
      <c r="B48" s="44"/>
      <c r="C48" s="72" t="s">
        <v>34</v>
      </c>
      <c r="D48" s="73">
        <f>D26</f>
        <v>1.02</v>
      </c>
      <c r="E48" s="73">
        <f t="shared" ref="E48:R48" si="23">E26</f>
        <v>15.12</v>
      </c>
      <c r="F48" s="73"/>
      <c r="G48" s="73"/>
      <c r="H48" s="73">
        <f t="shared" si="23"/>
        <v>16.14</v>
      </c>
      <c r="I48" s="73"/>
      <c r="J48" s="73"/>
      <c r="K48" s="73"/>
      <c r="L48" s="73"/>
      <c r="M48" s="73"/>
      <c r="N48" s="73">
        <f t="shared" si="23"/>
        <v>5.03</v>
      </c>
      <c r="O48" s="73">
        <f t="shared" si="23"/>
        <v>74.239999999999995</v>
      </c>
      <c r="P48" s="73"/>
      <c r="Q48" s="73"/>
      <c r="R48" s="73">
        <f t="shared" si="23"/>
        <v>79.27</v>
      </c>
    </row>
    <row r="49" spans="1:8">
      <c r="A49" s="115"/>
      <c r="B49" s="116"/>
      <c r="C49" s="117"/>
      <c r="D49" s="118"/>
      <c r="E49" s="118"/>
      <c r="F49" s="118"/>
      <c r="G49" s="118"/>
      <c r="H49" s="118"/>
    </row>
    <row r="51" spans="1:8" s="105" customFormat="1">
      <c r="A51" s="121"/>
      <c r="B51" s="121"/>
      <c r="C51" s="126" t="s">
        <v>114</v>
      </c>
      <c r="D51" s="199" t="s">
        <v>115</v>
      </c>
      <c r="E51" s="199"/>
      <c r="F51" s="121"/>
      <c r="G51" s="121"/>
      <c r="H51" s="121"/>
    </row>
    <row r="52" spans="1:8" s="105" customFormat="1">
      <c r="A52" s="125"/>
      <c r="B52" s="121"/>
      <c r="C52" s="126" t="s">
        <v>116</v>
      </c>
      <c r="D52" s="199" t="s">
        <v>117</v>
      </c>
      <c r="E52" s="199"/>
      <c r="F52" s="121"/>
      <c r="G52" s="121"/>
      <c r="H52" s="121"/>
    </row>
    <row r="53" spans="1:8" s="105" customFormat="1">
      <c r="A53" s="101"/>
      <c r="B53" s="102"/>
      <c r="C53" s="126" t="s">
        <v>118</v>
      </c>
      <c r="D53" s="200" t="s">
        <v>124</v>
      </c>
      <c r="E53" s="200"/>
      <c r="F53" s="103"/>
      <c r="G53" s="103"/>
      <c r="H53" s="103"/>
    </row>
    <row r="54" spans="1:8" s="105" customFormat="1">
      <c r="A54" s="101"/>
      <c r="B54" s="102"/>
      <c r="C54" s="102"/>
      <c r="D54" s="103"/>
      <c r="E54" s="103"/>
      <c r="F54" s="103"/>
      <c r="G54" s="103"/>
      <c r="H54" s="103"/>
    </row>
  </sheetData>
  <mergeCells count="32">
    <mergeCell ref="A2:R2"/>
    <mergeCell ref="A4:R4"/>
    <mergeCell ref="A6:A9"/>
    <mergeCell ref="B6:B9"/>
    <mergeCell ref="C6:C9"/>
    <mergeCell ref="D6:H6"/>
    <mergeCell ref="I6:M6"/>
    <mergeCell ref="N6:R6"/>
    <mergeCell ref="D7:D9"/>
    <mergeCell ref="E7:E9"/>
    <mergeCell ref="R7:R9"/>
    <mergeCell ref="M7:M9"/>
    <mergeCell ref="N7:N9"/>
    <mergeCell ref="O7:O9"/>
    <mergeCell ref="P7:P9"/>
    <mergeCell ref="Q7:Q9"/>
    <mergeCell ref="L7:L9"/>
    <mergeCell ref="K7:K9"/>
    <mergeCell ref="F7:F9"/>
    <mergeCell ref="G7:G9"/>
    <mergeCell ref="H7:H9"/>
    <mergeCell ref="I7:I9"/>
    <mergeCell ref="J7:J9"/>
    <mergeCell ref="D51:E51"/>
    <mergeCell ref="D52:E52"/>
    <mergeCell ref="D53:E53"/>
    <mergeCell ref="A40:H40"/>
    <mergeCell ref="A12:H12"/>
    <mergeCell ref="A24:H24"/>
    <mergeCell ref="A29:H29"/>
    <mergeCell ref="A19:H19"/>
    <mergeCell ref="A36:H36"/>
  </mergeCells>
  <pageMargins left="0.35433070866141736" right="7.874015748031496E-2" top="0.47244094488188981" bottom="0.74803149606299213" header="0.31496062992125984" footer="0.31496062992125984"/>
  <pageSetup paperSize="9" scale="67" firstPageNumber="9" orientation="landscape" useFirstPageNumber="1" r:id="rId1"/>
  <headerFooter alignWithMargins="0">
    <oddFooter xml:space="preserve">&amp;R
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view="pageBreakPreview" zoomScaleNormal="100" zoomScaleSheetLayoutView="100" workbookViewId="0">
      <selection activeCell="D12" sqref="D12"/>
    </sheetView>
  </sheetViews>
  <sheetFormatPr defaultRowHeight="12.75"/>
  <cols>
    <col min="1" max="1" width="5.7109375" style="6" customWidth="1"/>
    <col min="2" max="2" width="31.28515625" style="6" customWidth="1"/>
    <col min="3" max="3" width="9.5703125" style="6" customWidth="1"/>
    <col min="4" max="4" width="13.42578125" style="6" customWidth="1"/>
    <col min="5" max="5" width="13.28515625" style="6" customWidth="1"/>
    <col min="6" max="6" width="14.85546875" style="6" customWidth="1"/>
  </cols>
  <sheetData>
    <row r="1" spans="1:6">
      <c r="A1" s="215" t="s">
        <v>46</v>
      </c>
      <c r="B1" s="215"/>
      <c r="C1" s="215"/>
      <c r="D1" s="215"/>
      <c r="E1" s="215"/>
      <c r="F1" s="215"/>
    </row>
    <row r="2" spans="1:6" ht="2.25" customHeight="1">
      <c r="F2" s="7"/>
    </row>
    <row r="3" spans="1:6" ht="2.25" customHeight="1">
      <c r="F3" s="7"/>
    </row>
    <row r="4" spans="1:6" ht="2.25" customHeight="1">
      <c r="F4" s="7"/>
    </row>
    <row r="5" spans="1:6" ht="20.25">
      <c r="A5" s="216" t="s">
        <v>54</v>
      </c>
      <c r="B5" s="216"/>
      <c r="C5" s="216"/>
      <c r="D5" s="216"/>
      <c r="E5" s="216"/>
      <c r="F5" s="216"/>
    </row>
    <row r="6" spans="1:6" ht="65.25" customHeight="1">
      <c r="A6" s="217" t="str">
        <f>'Сводный сметный расчет'!A17:H17</f>
        <v>Техническое перевооружение объектов «Воздушная линия электропередачи» ВЛ ПЭ 514 км ПК10 – 532 км ПК6  Курск (искл.)- Букреевка-Свобода (искл.)</v>
      </c>
      <c r="B6" s="217"/>
      <c r="C6" s="217"/>
      <c r="D6" s="217"/>
      <c r="E6" s="217"/>
      <c r="F6" s="217"/>
    </row>
    <row r="7" spans="1:6" ht="3" customHeight="1">
      <c r="A7" s="8"/>
      <c r="B7" s="8"/>
      <c r="C7" s="8"/>
      <c r="D7" s="8"/>
      <c r="E7" s="8"/>
      <c r="F7" s="8"/>
    </row>
    <row r="8" spans="1:6" ht="50.25" customHeight="1">
      <c r="A8" s="220" t="s">
        <v>47</v>
      </c>
      <c r="B8" s="220" t="s">
        <v>48</v>
      </c>
      <c r="C8" s="220" t="s">
        <v>49</v>
      </c>
      <c r="D8" s="218" t="s">
        <v>53</v>
      </c>
      <c r="E8" s="219"/>
      <c r="F8" s="220" t="s">
        <v>50</v>
      </c>
    </row>
    <row r="9" spans="1:6" ht="42" customHeight="1">
      <c r="A9" s="221"/>
      <c r="B9" s="221"/>
      <c r="C9" s="221"/>
      <c r="D9" s="82" t="s">
        <v>106</v>
      </c>
      <c r="E9" s="82" t="s">
        <v>94</v>
      </c>
      <c r="F9" s="221"/>
    </row>
    <row r="10" spans="1:6" ht="15">
      <c r="A10" s="61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</row>
    <row r="11" spans="1:6" ht="66.75" customHeight="1">
      <c r="A11" s="61">
        <v>1</v>
      </c>
      <c r="B11" s="62" t="s">
        <v>51</v>
      </c>
      <c r="C11" s="61" t="s">
        <v>28</v>
      </c>
      <c r="D11" s="63">
        <f>'Ведом.расчета тек.ст-сти'!H42+'Ведом.расчета тек.ст-сти'!H43</f>
        <v>1387.89</v>
      </c>
      <c r="E11" s="64">
        <f>F11-D11</f>
        <v>7013.24</v>
      </c>
      <c r="F11" s="86">
        <f>'Ведом.расчета тек.ст-сти'!H47</f>
        <v>8401.1299999999992</v>
      </c>
    </row>
    <row r="12" spans="1:6" ht="96" customHeight="1">
      <c r="A12" s="61">
        <v>2</v>
      </c>
      <c r="B12" s="62" t="s">
        <v>105</v>
      </c>
      <c r="C12" s="61" t="s">
        <v>28</v>
      </c>
      <c r="D12" s="63">
        <f>'Ведом.расчета тек.ст-сти'!R42+'Ведом.расчета тек.ст-сти'!R43</f>
        <v>6757.01</v>
      </c>
      <c r="E12" s="64">
        <f>F12-D12</f>
        <v>34112.230000000003</v>
      </c>
      <c r="F12" s="86">
        <f>'Ведом.расчета тек.ст-сти'!R47</f>
        <v>40869.24</v>
      </c>
    </row>
    <row r="13" spans="1:6" ht="43.5" customHeight="1">
      <c r="A13" s="61">
        <v>3</v>
      </c>
      <c r="B13" s="83" t="s">
        <v>92</v>
      </c>
      <c r="C13" s="61"/>
      <c r="D13" s="81"/>
      <c r="E13" s="65">
        <v>1.0369999999999999</v>
      </c>
      <c r="F13" s="87"/>
    </row>
    <row r="14" spans="1:6" ht="65.25" customHeight="1">
      <c r="A14" s="61">
        <v>4</v>
      </c>
      <c r="B14" s="62" t="s">
        <v>93</v>
      </c>
      <c r="C14" s="61" t="s">
        <v>28</v>
      </c>
      <c r="D14" s="88">
        <f>D12</f>
        <v>6757.01</v>
      </c>
      <c r="E14" s="86">
        <f>E12*E13</f>
        <v>35374.379999999997</v>
      </c>
      <c r="F14" s="86">
        <f>D14+E14</f>
        <v>42131.39</v>
      </c>
    </row>
    <row r="15" spans="1:6">
      <c r="A15" s="9"/>
      <c r="B15" s="9"/>
      <c r="C15" s="9"/>
      <c r="D15" s="9"/>
      <c r="E15" s="9"/>
      <c r="F15" s="9"/>
    </row>
    <row r="16" spans="1:6" ht="51.75" customHeight="1">
      <c r="A16" s="214" t="s">
        <v>101</v>
      </c>
      <c r="B16" s="214"/>
      <c r="C16" s="214"/>
      <c r="D16" s="214"/>
      <c r="E16" s="214"/>
      <c r="F16" s="214"/>
    </row>
    <row r="17" spans="1:6" ht="12" customHeight="1">
      <c r="A17" s="9"/>
      <c r="B17" s="9"/>
      <c r="C17" s="9"/>
      <c r="D17" s="9"/>
      <c r="E17" s="9"/>
      <c r="F17" s="9"/>
    </row>
    <row r="18" spans="1:6" hidden="1">
      <c r="A18" s="9"/>
      <c r="B18" s="9"/>
      <c r="C18" s="9"/>
      <c r="D18" s="9"/>
      <c r="E18" s="9"/>
      <c r="F18" s="9"/>
    </row>
    <row r="19" spans="1:6" hidden="1">
      <c r="A19" s="213" t="s">
        <v>55</v>
      </c>
      <c r="B19" s="212"/>
      <c r="C19" s="212"/>
      <c r="D19" s="212"/>
      <c r="E19" s="212"/>
      <c r="F19" s="212"/>
    </row>
    <row r="20" spans="1:6" hidden="1">
      <c r="A20" s="211" t="s">
        <v>27</v>
      </c>
      <c r="B20" s="212"/>
      <c r="C20" s="212"/>
      <c r="D20" s="212"/>
      <c r="E20" s="212"/>
      <c r="F20" s="212"/>
    </row>
    <row r="21" spans="1:6">
      <c r="A21" s="10"/>
      <c r="B21" s="11"/>
      <c r="C21" s="11"/>
      <c r="D21" s="15"/>
      <c r="E21" s="15"/>
      <c r="F21" s="15"/>
    </row>
    <row r="22" spans="1:6">
      <c r="A22" s="213" t="s">
        <v>123</v>
      </c>
      <c r="B22" s="212"/>
      <c r="C22" s="212"/>
      <c r="D22" s="212"/>
      <c r="E22" s="212"/>
      <c r="F22" s="212"/>
    </row>
    <row r="23" spans="1:6">
      <c r="A23" s="211" t="s">
        <v>27</v>
      </c>
      <c r="B23" s="212"/>
      <c r="C23" s="212"/>
      <c r="D23" s="212"/>
      <c r="E23" s="212"/>
      <c r="F23" s="212"/>
    </row>
  </sheetData>
  <mergeCells count="13">
    <mergeCell ref="A20:F20"/>
    <mergeCell ref="A22:F22"/>
    <mergeCell ref="A23:F23"/>
    <mergeCell ref="A16:F16"/>
    <mergeCell ref="A1:F1"/>
    <mergeCell ref="A5:F5"/>
    <mergeCell ref="A6:F6"/>
    <mergeCell ref="A19:F19"/>
    <mergeCell ref="D8:E8"/>
    <mergeCell ref="A8:A9"/>
    <mergeCell ref="B8:B9"/>
    <mergeCell ref="C8:C9"/>
    <mergeCell ref="F8:F9"/>
  </mergeCells>
  <pageMargins left="0.70866141732283472" right="0.51181102362204722" top="0.47244094488188981" bottom="0.74803149606299213" header="0.31496062992125984" footer="0.31496062992125984"/>
  <pageSetup paperSize="9" firstPageNumber="11" orientation="portrait" useFirstPageNumber="1" r:id="rId1"/>
  <headerFoot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Сводный сметный расчет</vt:lpstr>
      <vt:lpstr>Ведом.расчета тек.ст-сти</vt:lpstr>
      <vt:lpstr>Прогнозная стоимость</vt:lpstr>
      <vt:lpstr>'Ведом.расчета тек.ст-сти'!Print_Area</vt:lpstr>
      <vt:lpstr>'Прогнозная стоимость'!Print_Area</vt:lpstr>
      <vt:lpstr>'Сводный сметный расчет'!Print_Area</vt:lpstr>
      <vt:lpstr>'Сводный сметный расчет'!Print_Titles</vt:lpstr>
      <vt:lpstr>'Сводный сметный расчет'!Область_печати</vt:lpstr>
      <vt:lpstr>'Ведом.расчета тек.ст-сти'!сссс</vt:lpstr>
      <vt:lpstr>'Сводный сметный расчет'!сссссс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MDE_nikanorovanm</cp:lastModifiedBy>
  <cp:lastPrinted>2019-03-21T03:04:23Z</cp:lastPrinted>
  <dcterms:created xsi:type="dcterms:W3CDTF">2002-03-25T05:35:56Z</dcterms:created>
  <dcterms:modified xsi:type="dcterms:W3CDTF">2019-07-25T07:43:32Z</dcterms:modified>
</cp:coreProperties>
</file>